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A88\Downloads\"/>
    </mc:Choice>
  </mc:AlternateContent>
  <bookViews>
    <workbookView xWindow="0" yWindow="0" windowWidth="20736" windowHeight="7956"/>
  </bookViews>
  <sheets>
    <sheet name="正式書單" sheetId="1" r:id="rId1"/>
  </sheets>
  <definedNames>
    <definedName name="_xlnm.Print_Area" localSheetId="0">正式書單!$A$1:$M$125</definedName>
    <definedName name="_xlnm.Print_Titles" localSheetId="0">正式書單!$3:$3</definedName>
  </definedNames>
  <calcPr calcId="162913" iterateDelta="1E-4"/>
</workbook>
</file>

<file path=xl/calcChain.xml><?xml version="1.0" encoding="utf-8"?>
<calcChain xmlns="http://schemas.openxmlformats.org/spreadsheetml/2006/main">
  <c r="N15" i="1" l="1"/>
  <c r="I33" i="1" l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6" i="1" l="1"/>
  <c r="I5" i="1"/>
  <c r="I4" i="1"/>
  <c r="I118" i="1" l="1"/>
  <c r="I119" i="1"/>
  <c r="I120" i="1"/>
  <c r="I121" i="1"/>
  <c r="I117" i="1"/>
  <c r="I111" i="1" l="1"/>
  <c r="I112" i="1"/>
  <c r="I116" i="1"/>
  <c r="I114" i="1"/>
  <c r="I115" i="1"/>
  <c r="I113" i="1"/>
  <c r="I54" i="1" l="1"/>
  <c r="I81" i="1"/>
  <c r="I82" i="1"/>
  <c r="I87" i="1"/>
  <c r="I88" i="1"/>
  <c r="I89" i="1"/>
  <c r="I90" i="1"/>
  <c r="I91" i="1"/>
  <c r="I92" i="1"/>
  <c r="I93" i="1"/>
  <c r="I94" i="1"/>
  <c r="I95" i="1"/>
  <c r="I96" i="1"/>
  <c r="I97" i="1"/>
  <c r="I98" i="1"/>
  <c r="I103" i="1"/>
  <c r="I99" i="1"/>
  <c r="I100" i="1"/>
  <c r="I101" i="1"/>
  <c r="I102" i="1"/>
  <c r="I104" i="1"/>
  <c r="I105" i="1"/>
  <c r="I107" i="1"/>
  <c r="I108" i="1"/>
  <c r="I106" i="1"/>
  <c r="I109" i="1"/>
  <c r="I110" i="1"/>
  <c r="I67" i="1"/>
  <c r="I66" i="1"/>
  <c r="I77" i="1"/>
  <c r="I72" i="1"/>
  <c r="I68" i="1"/>
  <c r="I70" i="1"/>
  <c r="I71" i="1"/>
  <c r="I69" i="1"/>
  <c r="I78" i="1"/>
  <c r="I75" i="1"/>
  <c r="I76" i="1"/>
  <c r="I74" i="1"/>
  <c r="I73" i="1"/>
  <c r="I79" i="1"/>
  <c r="I80" i="1"/>
  <c r="I86" i="1"/>
  <c r="I85" i="1"/>
  <c r="I83" i="1"/>
  <c r="I84" i="1"/>
  <c r="I15" i="1" l="1"/>
  <c r="I14" i="1"/>
  <c r="I13" i="1"/>
  <c r="G122" i="1" l="1"/>
  <c r="I65" i="1"/>
  <c r="I64" i="1"/>
  <c r="I63" i="1"/>
  <c r="I62" i="1"/>
  <c r="I61" i="1"/>
  <c r="I60" i="1"/>
  <c r="I59" i="1"/>
  <c r="I58" i="1"/>
  <c r="I57" i="1"/>
  <c r="I56" i="1"/>
  <c r="I55" i="1"/>
  <c r="I53" i="1"/>
  <c r="I52" i="1"/>
  <c r="I51" i="1"/>
  <c r="I50" i="1"/>
  <c r="I49" i="1"/>
  <c r="I48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22" i="1" l="1"/>
</calcChain>
</file>

<file path=xl/sharedStrings.xml><?xml version="1.0" encoding="utf-8"?>
<sst xmlns="http://schemas.openxmlformats.org/spreadsheetml/2006/main" count="925" uniqueCount="406">
  <si>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</si>
  <si>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</si>
  <si>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</si>
  <si>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</si>
  <si>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</si>
  <si>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</si>
  <si>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</si>
  <si>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</si>
  <si>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</si>
  <si>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</si>
  <si>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</si>
  <si>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</si>
  <si>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</si>
  <si>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</si>
  <si>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t>英文圖書</t>
    <phoneticPr fontId="1" type="noConversion"/>
  </si>
  <si>
    <t>英文圖書</t>
    <phoneticPr fontId="1" type="noConversion"/>
  </si>
  <si>
    <t>學校班級最高學生數( 24 )人</t>
    <phoneticPr fontId="1" type="noConversion"/>
  </si>
  <si>
    <t>校名：臺南市立大內國民中學
填表人：                            教務主任：                     校長：
                                                                                                                                                                                                                                                                    連絡電話：(06)5761010#102                   網路電話：115010</t>
    <phoneticPr fontId="1" type="noConversion"/>
  </si>
  <si>
    <t>Ready, Set, Create! 2: The Rainbow Story</t>
  </si>
  <si>
    <t>E*PUBLIC</t>
  </si>
  <si>
    <t>韓國</t>
  </si>
  <si>
    <t>Ready, Set, Create! 2: The Frog Prince </t>
  </si>
  <si>
    <t>Ready, Set, Create! 2: The Bremen Town Musicians</t>
  </si>
  <si>
    <t>Ready, Set, Create! 1: The Real Mother </t>
  </si>
  <si>
    <t>Ready, Set, Create! 1: The Three Little Pigs</t>
  </si>
  <si>
    <t>Ready, Set, Create! 1: The Gingerbread Man </t>
  </si>
  <si>
    <t>Ready, Set, Create! 1: T-Rex and Seven Little Dinos</t>
  </si>
  <si>
    <t>Ready, Set, Create! 1: A Blue Kangaroo!</t>
  </si>
  <si>
    <t>Bringing in the New Year</t>
  </si>
  <si>
    <t>Grace Lin</t>
  </si>
  <si>
    <t>Dragonfly</t>
  </si>
  <si>
    <t xml:space="preserve">            臺南市111學年度大內國中圖書館（室）圖書採購書單                   </t>
    <phoneticPr fontId="1" type="noConversion"/>
  </si>
  <si>
    <t>否</t>
  </si>
  <si>
    <t>是</t>
  </si>
  <si>
    <t>9791155093535</t>
  </si>
  <si>
    <t>是</t>
    <phoneticPr fontId="1" type="noConversion"/>
  </si>
  <si>
    <t>是</t>
    <phoneticPr fontId="1" type="noConversion"/>
  </si>
  <si>
    <t>否</t>
    <phoneticPr fontId="1" type="noConversion"/>
  </si>
  <si>
    <t>否</t>
    <phoneticPr fontId="1" type="noConversion"/>
  </si>
  <si>
    <t>否</t>
    <phoneticPr fontId="1" type="noConversion"/>
  </si>
  <si>
    <t>Dragonfly</t>
    <phoneticPr fontId="1" type="noConversion"/>
  </si>
  <si>
    <t>Dim Sum for Everyone!</t>
  </si>
  <si>
    <t>9780440417705</t>
  </si>
  <si>
    <t>Thanking the Moon</t>
  </si>
  <si>
    <t>9780593480182</t>
  </si>
  <si>
    <t>Random House USA</t>
  </si>
  <si>
    <t>美國</t>
    <phoneticPr fontId="1" type="noConversion"/>
  </si>
  <si>
    <t>E*PUBLIC</t>
    <phoneticPr fontId="1" type="noConversion"/>
  </si>
  <si>
    <t>Ready, Set, Create! 1: The Happy Tree</t>
    <phoneticPr fontId="1" type="noConversion"/>
  </si>
  <si>
    <t>我的學號是爸爸</t>
  </si>
  <si>
    <t>9789869879330</t>
  </si>
  <si>
    <t>藍白拖</t>
    <phoneticPr fontId="1" type="noConversion"/>
  </si>
  <si>
    <t>重版文化</t>
    <phoneticPr fontId="1" type="noConversion"/>
  </si>
  <si>
    <t>守娘 下</t>
  </si>
  <si>
    <t>小峱峱 </t>
  </si>
  <si>
    <t>蓋亞</t>
  </si>
  <si>
    <t>9789863196969</t>
  </si>
  <si>
    <t>納爾曼年代記1：青之王</t>
  </si>
  <si>
    <t> 廣嶋玲子</t>
  </si>
  <si>
    <t>三采</t>
  </si>
  <si>
    <t>9789576587115</t>
  </si>
  <si>
    <t>納爾曼年代記2：白之王</t>
  </si>
  <si>
    <t>9789576588518</t>
  </si>
  <si>
    <t>納爾曼年代記3：赤之王</t>
  </si>
  <si>
    <t>9789576588525</t>
  </si>
  <si>
    <t>羅德．達爾</t>
  </si>
  <si>
    <t>小天下</t>
  </si>
  <si>
    <t>羅德．達爾暢銷3億冊紀念版大全套</t>
  </si>
  <si>
    <t>是</t>
    <phoneticPr fontId="1" type="noConversion"/>
  </si>
  <si>
    <t>9789865256845</t>
  </si>
  <si>
    <t>雷頓不可思議偵探社套書【第一輯】（第1～5冊）</t>
  </si>
  <si>
    <t>Ahn Chi Hyeon </t>
  </si>
  <si>
    <t>三采 </t>
  </si>
  <si>
    <t>4710415387943</t>
  </si>
  <si>
    <t>宋道樹</t>
  </si>
  <si>
    <t>9789576582011</t>
  </si>
  <si>
    <t>跑跑薑餅人城市大逃亡套書【第一輯】</t>
    <phoneticPr fontId="1" type="noConversion"/>
  </si>
  <si>
    <t>跑跑薑餅人城市大逃亡套書【第二輯】</t>
    <phoneticPr fontId="1" type="noConversion"/>
  </si>
  <si>
    <t>4710415387936</t>
  </si>
  <si>
    <t>1日1問的答案之書：10秒提問習慣，7天後開始好事不斷，365夢想成真！</t>
  </si>
  <si>
    <t>松田充弘</t>
  </si>
  <si>
    <t>9789576588938</t>
  </si>
  <si>
    <t>解答之書：專屬於你的人生答案</t>
  </si>
  <si>
    <t>9789576580833</t>
  </si>
  <si>
    <t>學校沒教，但一定要懂的地緣政治課：從地球儀開始的國際大局觀</t>
  </si>
  <si>
    <t>野人</t>
    <phoneticPr fontId="1" type="noConversion"/>
  </si>
  <si>
    <t>9789863847854</t>
  </si>
  <si>
    <t>不便利的便利店</t>
  </si>
  <si>
    <t>寂寞</t>
    <phoneticPr fontId="1" type="noConversion"/>
  </si>
  <si>
    <t>9786269593842</t>
  </si>
  <si>
    <t>神祕圖書館偵探套書</t>
  </si>
  <si>
    <t>親子天下</t>
    <phoneticPr fontId="1" type="noConversion"/>
  </si>
  <si>
    <t>9789579095402</t>
  </si>
  <si>
    <t>是</t>
    <phoneticPr fontId="1" type="noConversion"/>
  </si>
  <si>
    <t>說謊的阿大</t>
  </si>
  <si>
    <t>9789862418093</t>
  </si>
  <si>
    <t>用書打怪：閱讀是不敗的人生打怪力</t>
  </si>
  <si>
    <t>9786263142855</t>
  </si>
  <si>
    <t>木馬文化</t>
    <phoneticPr fontId="1" type="noConversion"/>
  </si>
  <si>
    <t>神仙十二碗菜之歌 臺灣鄉土文化典藏禮盒</t>
  </si>
  <si>
    <t>洪福田</t>
  </si>
  <si>
    <t>8667106514361</t>
  </si>
  <si>
    <t>宇畝文化</t>
    <phoneticPr fontId="1" type="noConversion"/>
  </si>
  <si>
    <t>英國BBC的經典節目 現代藝術的故事：這個作品，為什麼這麼貴？那款設計，到底好在哪裡？經典作品來台，我該怎麼欣賞？本書讓你笑著看懂</t>
  </si>
  <si>
    <t>威爾．剛波茲</t>
  </si>
  <si>
    <t>大是文化</t>
  </si>
  <si>
    <t>藝術開講</t>
  </si>
  <si>
    <t>羅伯特．阿特金斯</t>
  </si>
  <si>
    <t>藝術家</t>
  </si>
  <si>
    <t>中國美術史稿(彩色實用版)</t>
  </si>
  <si>
    <t>李霖燦</t>
  </si>
  <si>
    <t>雄獅美術</t>
  </si>
  <si>
    <t>藝術欣賞人生(彩色珍藏版)</t>
  </si>
  <si>
    <t>【李霖燦導讀故宮名畫精粹】三絕──中國詩書畫</t>
  </si>
  <si>
    <t>【李霖燦導讀故宮名畫精粹】獨秀──中國名畫之最</t>
  </si>
  <si>
    <t>【李霖燦導讀故宮名畫精粹】神遊──古今第一山水畫</t>
  </si>
  <si>
    <t>美的沈思:中國藝術思想芻論(彩色珍藏版)</t>
  </si>
  <si>
    <t>蔣勳</t>
  </si>
  <si>
    <t>漂亮水彩輕鬆畫—天空、山脈、水畔、樹木、建築物</t>
  </si>
  <si>
    <t>視覺設計研究所</t>
  </si>
  <si>
    <t>如何出版社</t>
  </si>
  <si>
    <t>水彩靜物畫</t>
  </si>
  <si>
    <t>郭明福</t>
  </si>
  <si>
    <t>藝術圖書</t>
  </si>
  <si>
    <t>風景水彩初階</t>
  </si>
  <si>
    <t>風景水彩進階</t>
  </si>
  <si>
    <t>看示範‧學水彩—水彩畫法關鍵必學</t>
  </si>
  <si>
    <t>簡忠威</t>
  </si>
  <si>
    <t>臺灣美術史綱</t>
  </si>
  <si>
    <t>劉益昌、高業榮、傅朝卿、蕭瓊瑞</t>
  </si>
  <si>
    <t>臺灣美術史辭典1.0(軟精裝)</t>
  </si>
  <si>
    <t>廖新田等</t>
  </si>
  <si>
    <t>國立歷史博物館</t>
  </si>
  <si>
    <t>島嶼浮世繪：日治臺灣的大眾生活</t>
  </si>
  <si>
    <t>蔚藍文化</t>
  </si>
  <si>
    <t>9789865504182</t>
  </si>
  <si>
    <t>圖解台灣懷舊雜貨：中小學生必讀的台灣老故事</t>
  </si>
  <si>
    <t>張信昌</t>
  </si>
  <si>
    <t>晨星</t>
    <phoneticPr fontId="1" type="noConversion"/>
  </si>
  <si>
    <t>9786263200548</t>
  </si>
  <si>
    <t>行旅者的世界史</t>
  </si>
  <si>
    <t>蔣竹山</t>
    <phoneticPr fontId="1" type="noConversion"/>
  </si>
  <si>
    <t>時報出版</t>
    <phoneticPr fontId="1" type="noConversion"/>
  </si>
  <si>
    <t>9786263357150</t>
  </si>
  <si>
    <t>一幅畫看世界：與31位藝術史上的大師目光交會的瞬間</t>
  </si>
  <si>
    <t>9786263142886</t>
  </si>
  <si>
    <t>千年美人</t>
  </si>
  <si>
    <t>孟暉</t>
  </si>
  <si>
    <t>高畑勳</t>
    <phoneticPr fontId="1" type="noConversion"/>
  </si>
  <si>
    <t>9789571396125</t>
  </si>
  <si>
    <t>宋代讀書人與他們的鬼</t>
  </si>
  <si>
    <t>蔡宗穎</t>
    <phoneticPr fontId="1" type="noConversion"/>
  </si>
  <si>
    <t>9789571385730</t>
  </si>
  <si>
    <t>閻崇年 </t>
    <phoneticPr fontId="1" type="noConversion"/>
  </si>
  <si>
    <t>4712966628384</t>
  </si>
  <si>
    <t>百年街屋：最興盛時代的燦爛動人建築，從迪化街看台灣發展縮影</t>
  </si>
  <si>
    <t>9786267065129</t>
  </si>
  <si>
    <t>出色文化</t>
    <phoneticPr fontId="1" type="noConversion"/>
  </si>
  <si>
    <t>9789861337685</t>
  </si>
  <si>
    <t>不能只有我看到！臺灣史上的小人物大有事</t>
  </si>
  <si>
    <t>圓神</t>
    <phoneticPr fontId="1" type="noConversion"/>
  </si>
  <si>
    <t>宋怡慧</t>
    <phoneticPr fontId="1" type="noConversion"/>
  </si>
  <si>
    <t>卡羅‧波特</t>
    <phoneticPr fontId="1" type="noConversion"/>
  </si>
  <si>
    <t>田中孝幸</t>
    <phoneticPr fontId="1" type="noConversion"/>
  </si>
  <si>
    <t>金浩然</t>
    <phoneticPr fontId="1" type="noConversion"/>
  </si>
  <si>
    <t>林佑儒</t>
    <phoneticPr fontId="1" type="noConversion"/>
  </si>
  <si>
    <t>阿部夏丸</t>
    <phoneticPr fontId="1" type="noConversion"/>
  </si>
  <si>
    <t>李東明</t>
    <phoneticPr fontId="1" type="noConversion"/>
  </si>
  <si>
    <t>9789868241626</t>
  </si>
  <si>
    <t>如果出版社</t>
    <phoneticPr fontId="1" type="noConversion"/>
  </si>
  <si>
    <t>製作福爾摩沙：追尋西洋古書中的台灣身影</t>
  </si>
  <si>
    <t>鄭維中</t>
    <phoneticPr fontId="1" type="noConversion"/>
  </si>
  <si>
    <t>故事StoryStudio  </t>
    <phoneticPr fontId="1" type="noConversion"/>
  </si>
  <si>
    <t>大英博物館裡的世界史（中國+伊斯蘭典藏套書）</t>
  </si>
  <si>
    <t>霍吉淑</t>
    <phoneticPr fontId="1" type="noConversion"/>
  </si>
  <si>
    <t>聯經</t>
    <phoneticPr fontId="1" type="noConversion"/>
  </si>
  <si>
    <t>9789570854350</t>
  </si>
  <si>
    <t>9789862358542</t>
  </si>
  <si>
    <t>十八個地理座標看世界史：從文明發源、民族、政治、軍事和帝國，到殖民、貿易和全球化，探討各地的發展與交流歷程，拼出世界史的全貌</t>
  </si>
  <si>
    <t>臉譜</t>
    <phoneticPr fontId="1" type="noConversion"/>
  </si>
  <si>
    <t>9789864435074</t>
  </si>
  <si>
    <t>老街誌</t>
  </si>
  <si>
    <t>張倫</t>
    <phoneticPr fontId="1" type="noConversion"/>
  </si>
  <si>
    <t>不敗學習力：學霸都在用的10大聰明讀書法</t>
  </si>
  <si>
    <t>劉軒</t>
    <phoneticPr fontId="1" type="noConversion"/>
  </si>
  <si>
    <t>未來出版</t>
    <phoneticPr fontId="1" type="noConversion"/>
  </si>
  <si>
    <t>9789865254049</t>
  </si>
  <si>
    <t>池上彰</t>
    <phoneticPr fontId="1" type="noConversion"/>
  </si>
  <si>
    <t>采實文化</t>
    <phoneticPr fontId="1" type="noConversion"/>
  </si>
  <si>
    <t>9789865071516</t>
  </si>
  <si>
    <t>我們為什麼要讀書？為什麼要工作？： 認識世界與自己，啟動未來無限可能（全套兩冊）</t>
  </si>
  <si>
    <t>厭世讀論語：千年名師神回覆，開解你的人生疑難</t>
  </si>
  <si>
    <t>厭世國文老師</t>
    <phoneticPr fontId="1" type="noConversion"/>
  </si>
  <si>
    <t>究竟</t>
    <phoneticPr fontId="1" type="noConversion"/>
  </si>
  <si>
    <t>9789861373881</t>
  </si>
  <si>
    <t>童話陪審團套書：刑法篇 X 民法篇｜耳熟能詳的童話故事 X 連結生活的公民素養，探究生活中無所不在的法律知識（共兩冊）</t>
  </si>
  <si>
    <t>法律白話文運動  </t>
    <phoneticPr fontId="1" type="noConversion"/>
  </si>
  <si>
    <t>471721103302</t>
  </si>
  <si>
    <t>胖古人的古人好朋友</t>
  </si>
  <si>
    <t> J.ho</t>
  </si>
  <si>
    <t>國語日報</t>
  </si>
  <si>
    <t>9789577518866</t>
  </si>
  <si>
    <t>杜哈尋寶記</t>
  </si>
  <si>
    <t>Podoal Friend</t>
  </si>
  <si>
    <t>三采</t>
    <phoneticPr fontId="1" type="noConversion"/>
  </si>
  <si>
    <t>9789576589782</t>
  </si>
  <si>
    <t>柏林尋寶記</t>
  </si>
  <si>
    <t>金玧洙</t>
  </si>
  <si>
    <t>9789576589201</t>
  </si>
  <si>
    <t>明天，我會去到什麼地方？</t>
  </si>
  <si>
    <t>幾米</t>
    <phoneticPr fontId="1" type="noConversion"/>
  </si>
  <si>
    <t>小天下</t>
    <phoneticPr fontId="1" type="noConversion"/>
  </si>
  <si>
    <t>9789865258092</t>
  </si>
  <si>
    <t>少年讀台灣：認識歷史、地理與生態</t>
  </si>
  <si>
    <t>許耀雲, 吳立萍, 賴佳慧</t>
  </si>
  <si>
    <t>9789865256906</t>
  </si>
  <si>
    <t>我們的生活比你想的還物理：新聞時事X日常生活的物理真相大揭密</t>
  </si>
  <si>
    <t>簡麗賢</t>
  </si>
  <si>
    <t>商周出版</t>
    <phoneticPr fontId="1" type="noConversion"/>
  </si>
  <si>
    <t>9786263184626</t>
  </si>
  <si>
    <t>我很奇怪但很可愛：這些動物超有哏，讓人長知識又笑翻</t>
  </si>
  <si>
    <t>新夭</t>
  </si>
  <si>
    <t>9789573289739</t>
  </si>
  <si>
    <t>遠流</t>
    <phoneticPr fontId="1" type="noConversion"/>
  </si>
  <si>
    <t>天生就是超級咖：這些動物的驚人祕密—我很奇怪但很可愛2</t>
  </si>
  <si>
    <t>9789573297895</t>
  </si>
  <si>
    <t>在迷失的日子裡，走一步也勝過原地踏步： 大熊貓與小小龍的相伴旅程2</t>
  </si>
  <si>
    <t>詹姆斯．諾柏瑞</t>
  </si>
  <si>
    <t>9786263359475</t>
    <phoneticPr fontId="1" type="noConversion"/>
  </si>
  <si>
    <t>流麻溝十五號（漫畫）</t>
  </si>
  <si>
    <t>前衛</t>
    <phoneticPr fontId="1" type="noConversion"/>
  </si>
  <si>
    <t>蠢羊</t>
  </si>
  <si>
    <t>9786267076583</t>
  </si>
  <si>
    <t>9789865101626</t>
  </si>
  <si>
    <t>獅子的點心：2020本屋大賞TOP2！小川糸全新小說，感淚必至！</t>
  </si>
  <si>
    <t>小川糸</t>
  </si>
  <si>
    <t>悅知文化</t>
    <phoneticPr fontId="1" type="noConversion"/>
  </si>
  <si>
    <t>9789863616993</t>
  </si>
  <si>
    <t>動物教我成為更好的人：不管有幾隻腳，都要在人生道路上勇敢的前進</t>
  </si>
  <si>
    <t> 莎伊・蒙哥馬利</t>
  </si>
  <si>
    <t>高寶</t>
    <phoneticPr fontId="1" type="noConversion"/>
  </si>
  <si>
    <t>9789573334668</t>
  </si>
  <si>
    <t>最好不過日常：有時台北，有時他方</t>
  </si>
  <si>
    <t>韓良憶</t>
  </si>
  <si>
    <t>皇冠</t>
    <phoneticPr fontId="1" type="noConversion"/>
  </si>
  <si>
    <t>臺諺55走跳江湖：臺灣俗諺教會我的處世眉角</t>
  </si>
  <si>
    <t>9789573289920</t>
    <phoneticPr fontId="1" type="noConversion"/>
  </si>
  <si>
    <t> 周博</t>
  </si>
  <si>
    <t>遠流</t>
    <phoneticPr fontId="1" type="noConversion"/>
  </si>
  <si>
    <t>9789862137390</t>
  </si>
  <si>
    <t>漬物語</t>
  </si>
  <si>
    <t>陳怡如, 沈岱樺 </t>
  </si>
  <si>
    <t>大塊文化</t>
    <phoneticPr fontId="1" type="noConversion"/>
  </si>
  <si>
    <t>9789865541989</t>
  </si>
  <si>
    <t>這麼蠢的話 為什麼你會相信：別讓謠言擊垮你</t>
  </si>
  <si>
    <t>胡曉梅</t>
  </si>
  <si>
    <t>華夏出版有限公司</t>
  </si>
  <si>
    <t>9789869608961</t>
  </si>
  <si>
    <t>111個最難忘的故事第3集</t>
  </si>
  <si>
    <t>傅林統等</t>
    <phoneticPr fontId="1" type="noConversion"/>
  </si>
  <si>
    <t>字畝文化</t>
  </si>
  <si>
    <t>9789869639859</t>
  </si>
  <si>
    <t>111個最難忘的故事：第4集 </t>
  </si>
  <si>
    <t>劉旭恭等</t>
    <phoneticPr fontId="1" type="noConversion"/>
  </si>
  <si>
    <t>9789869956376</t>
    <phoneticPr fontId="1" type="noConversion"/>
  </si>
  <si>
    <t>是</t>
    <phoneticPr fontId="1" type="noConversion"/>
  </si>
  <si>
    <t>【科普套書】：《費波納契的兔子》、《巴夫洛夫的狗》、《薛丁格的貓》</t>
    <phoneticPr fontId="1" type="noConversion"/>
  </si>
  <si>
    <t>大石國際文化</t>
  </si>
  <si>
    <t>亞當‧哈特－戴維斯 </t>
    <phoneticPr fontId="1" type="noConversion"/>
  </si>
  <si>
    <t>9789865896355</t>
  </si>
  <si>
    <t>花街樹屋</t>
  </si>
  <si>
    <t>何致和</t>
  </si>
  <si>
    <t>寶瓶文化</t>
  </si>
  <si>
    <t>9789571355559</t>
  </si>
  <si>
    <t>逃∕我們的寶島，他們的牢</t>
  </si>
  <si>
    <t>逃跑外勞, 四方報</t>
  </si>
  <si>
    <t>時報出版</t>
    <phoneticPr fontId="1" type="noConversion"/>
  </si>
  <si>
    <t>9789861337401</t>
  </si>
  <si>
    <t>全世界最感人的生物學：用力的活，燦爛的死</t>
  </si>
  <si>
    <t>稻垣榮洋</t>
    <phoneticPr fontId="1" type="noConversion"/>
  </si>
  <si>
    <t>圓神</t>
    <phoneticPr fontId="1" type="noConversion"/>
  </si>
  <si>
    <t>9789576581014</t>
  </si>
  <si>
    <t>魏晉有美男：長得好看，就是了不起的技能！</t>
  </si>
  <si>
    <t>古人很潮  </t>
  </si>
  <si>
    <t>三采</t>
    <phoneticPr fontId="1" type="noConversion"/>
  </si>
  <si>
    <t>9789866006814</t>
  </si>
  <si>
    <t>宋詞背後的祕密（生活中的國文課１）</t>
  </si>
  <si>
    <t>林玉玫</t>
  </si>
  <si>
    <t>如果出版社</t>
    <phoneticPr fontId="1" type="noConversion"/>
  </si>
  <si>
    <t>9789578567245</t>
  </si>
  <si>
    <t>三國背後的祕密（生活中的國文課2）</t>
  </si>
  <si>
    <t>李傳軍等</t>
  </si>
  <si>
    <t>如果出版社</t>
    <phoneticPr fontId="1" type="noConversion"/>
  </si>
  <si>
    <t>9789578567337</t>
  </si>
  <si>
    <t>孔子和他學生的故事（生活中的國文課3）</t>
  </si>
  <si>
    <t>王鈞林等</t>
  </si>
  <si>
    <t>9789865509446</t>
  </si>
  <si>
    <t>老屋顏與鐵窗花：被遺忘的「台灣元素」</t>
  </si>
  <si>
    <t>老屋顏（辛永勝、楊朝景）</t>
  </si>
  <si>
    <t>馬可孛羅</t>
    <phoneticPr fontId="1" type="noConversion"/>
  </si>
  <si>
    <t>9789863597513</t>
  </si>
  <si>
    <t>我的第一套世界文學13：小氣財神</t>
  </si>
  <si>
    <t>查爾斯・狄更斯</t>
  </si>
  <si>
    <t>木馬文化</t>
    <phoneticPr fontId="1" type="noConversion"/>
  </si>
  <si>
    <t>9789864779611</t>
  </si>
  <si>
    <t>冷知識背後的熱思考：啾啾鞋教你幫大腦開外掛的30個法則</t>
  </si>
  <si>
    <t>啾啾鞋</t>
  </si>
  <si>
    <t>商周出版</t>
    <phoneticPr fontId="1" type="noConversion"/>
  </si>
  <si>
    <t>9789577632234</t>
  </si>
  <si>
    <t>美洲與大洋洲鈔票故事館</t>
  </si>
  <si>
    <t>莊銘國, 許啟發</t>
  </si>
  <si>
    <t>五南</t>
    <phoneticPr fontId="1" type="noConversion"/>
  </si>
  <si>
    <t>9789865864392</t>
  </si>
  <si>
    <t>有關戰爭的100個傳奇</t>
  </si>
  <si>
    <t>楊明華</t>
    <phoneticPr fontId="1" type="noConversion"/>
  </si>
  <si>
    <t>驛站</t>
    <phoneticPr fontId="1" type="noConversion"/>
  </si>
  <si>
    <t>9789865813826</t>
  </si>
  <si>
    <t>蔬果歲時記</t>
  </si>
  <si>
    <t>焦桐</t>
    <phoneticPr fontId="1" type="noConversion"/>
  </si>
  <si>
    <t>二魚文化</t>
    <phoneticPr fontId="1" type="noConversion"/>
  </si>
  <si>
    <t>9789863873969</t>
  </si>
  <si>
    <t>故事許願機：你許一個願，我用一個真實人生故事回答你</t>
  </si>
  <si>
    <t>王蘭芬</t>
    <phoneticPr fontId="1" type="noConversion"/>
  </si>
  <si>
    <t>印刻</t>
    <phoneticPr fontId="1" type="noConversion"/>
  </si>
  <si>
    <t>9789570855593</t>
  </si>
  <si>
    <t>古埃及24小時歷史現場</t>
  </si>
  <si>
    <t>唐諾‧萊恩　</t>
  </si>
  <si>
    <t>聯經出版公司 </t>
  </si>
  <si>
    <t>9789570854770</t>
  </si>
  <si>
    <t>一目了然的國際衝突</t>
  </si>
  <si>
    <t>李昌淑 </t>
  </si>
  <si>
    <t>9789570854183</t>
  </si>
  <si>
    <t>世界貧窮：我們窮不是因為懶惰</t>
  </si>
  <si>
    <t>金玄周</t>
  </si>
  <si>
    <t>9789571382333</t>
  </si>
  <si>
    <t>從法醫到人醫：貫穿七個醫界現場的白袍啟示</t>
  </si>
  <si>
    <t>林啓嵐 </t>
  </si>
  <si>
    <t>時報出版</t>
  </si>
  <si>
    <t>9789861336954</t>
  </si>
  <si>
    <t>我用打工學習這個世界：有關挫折、辛酸、老闆、現實社會，以及工作的27種樣貌</t>
  </si>
  <si>
    <t>黃海樹</t>
  </si>
  <si>
    <t>圓神</t>
    <phoneticPr fontId="1" type="noConversion"/>
  </si>
  <si>
    <t>9789861337159</t>
  </si>
  <si>
    <t>比鬼故事更可怕的是你我身邊的故事</t>
  </si>
  <si>
    <t>少女老王 </t>
  </si>
  <si>
    <t>9789863363439</t>
  </si>
  <si>
    <t>度咕：台灣囝仔的童年往事</t>
  </si>
  <si>
    <t>秋榮大 </t>
  </si>
  <si>
    <t>太雅出版社</t>
  </si>
  <si>
    <t>《故宮六百年》套書（上、下冊）</t>
    <phoneticPr fontId="1" type="noConversion"/>
  </si>
  <si>
    <t>9789865101053</t>
  </si>
  <si>
    <t>我要上京當官：明朝一點都不鐵飯碗之公務員人生</t>
  </si>
  <si>
    <t>陳一中</t>
  </si>
  <si>
    <t>悅知文化</t>
    <phoneticPr fontId="1" type="noConversion"/>
  </si>
  <si>
    <t>9789863614760</t>
  </si>
  <si>
    <t>《長安十二時辰》套書</t>
    <phoneticPr fontId="1" type="noConversion"/>
  </si>
  <si>
    <t>馬伯庸</t>
  </si>
  <si>
    <t>高寶</t>
  </si>
  <si>
    <t>9789863209720</t>
  </si>
  <si>
    <t>星空下的奇幻旅程：蜥蜴女孩&amp;羊駝男孩</t>
  </si>
  <si>
    <t>林滿秋 </t>
    <phoneticPr fontId="1" type="noConversion"/>
  </si>
  <si>
    <t>小天下 </t>
  </si>
  <si>
    <t>9789570853513</t>
  </si>
  <si>
    <t>是</t>
    <phoneticPr fontId="1" type="noConversion"/>
  </si>
  <si>
    <t>山海經裡的故事：南山先生系列</t>
  </si>
  <si>
    <t>鄒敦怜</t>
  </si>
  <si>
    <t>聯經出版公司</t>
  </si>
  <si>
    <t>9789864502080</t>
  </si>
  <si>
    <t>我的虎爺好朋友</t>
  </si>
  <si>
    <t>海德薇  </t>
  </si>
  <si>
    <t>九歌</t>
  </si>
  <si>
    <t>9789578640733</t>
  </si>
  <si>
    <t>向星星祈願：50＋1個克服學習困難的故事</t>
  </si>
  <si>
    <t>史黛西‧坎貝爾, Effect Hopes</t>
  </si>
  <si>
    <t>小熊出版</t>
    <phoneticPr fontId="1" type="noConversion"/>
  </si>
  <si>
    <t>9789861795621</t>
  </si>
  <si>
    <t>思考練習題：美國名校都在用的動腦題庫，突破我們的想像同溫層</t>
  </si>
  <si>
    <t>瑪瑞琳．伯恩斯</t>
  </si>
  <si>
    <t>大田</t>
    <phoneticPr fontId="1" type="noConversion"/>
  </si>
  <si>
    <t>9789861779171</t>
  </si>
  <si>
    <t>神偷阿嬤：大衛‧威廉幽默成長小說1</t>
  </si>
  <si>
    <t>大衛．威廉</t>
  </si>
  <si>
    <t>晨星 </t>
  </si>
  <si>
    <t>9789861778433</t>
  </si>
  <si>
    <t>臭臭先生：大衛‧威廉幽默成長小說2</t>
  </si>
  <si>
    <t>9789861779331</t>
  </si>
  <si>
    <t>小鬼富翁：大衛‧威廉幽默成長小說3</t>
  </si>
  <si>
    <t>9789861779447</t>
  </si>
  <si>
    <t>巫婆牙醫：大衛‧威廉幽默成長小說4</t>
  </si>
  <si>
    <t>9789864431564</t>
  </si>
  <si>
    <t>爺爺大逃亡：大衛．威廉幽默成長小說5</t>
  </si>
  <si>
    <t>傑洛德．杜瑞爾</t>
  </si>
  <si>
    <t>野人</t>
    <phoneticPr fontId="1" type="noConversion"/>
  </si>
  <si>
    <t>9789570856057</t>
  </si>
  <si>
    <t>沒有名字的男孩</t>
  </si>
  <si>
    <t>凱瑟琳．吉爾博特．莫道克</t>
  </si>
  <si>
    <t>【保育頑童的快樂童年筆記】希臘狂想曲(套書全五冊)</t>
  </si>
  <si>
    <t>9789863845553</t>
  </si>
  <si>
    <t>9786269556144</t>
  </si>
  <si>
    <t>你的不快樂，是花了太多時間在乎，不在乎你的人和事</t>
  </si>
  <si>
    <t>Peter Su</t>
  </si>
  <si>
    <t>是日創意文化 </t>
  </si>
  <si>
    <t>臺灣</t>
    <phoneticPr fontId="1" type="noConversion"/>
  </si>
  <si>
    <t>否</t>
    <phoneticPr fontId="1" type="noConversion"/>
  </si>
  <si>
    <t> 艾華德．弗利</t>
    <phoneticPr fontId="1" type="noConversion"/>
  </si>
  <si>
    <t>說明：
1.請各校填寫書單需求時，以依2倍核定金額估計並有+-10%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</si>
</sst>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76" formatCode="#,##0_);[Red]\(#,##0\)"/>
    <numFmt numFmtId="177" formatCode="0_ "/>
    <numFmt numFmtId="178" formatCode="0_);[Red]\(0\)"/>
  </numFmts>
  <fonts count="19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0"/>
      <color indexed="8"/>
      <name val="標楷體"/>
      <family val="4"/>
      <charset val="136"/>
    </font>
    <font>
      <sz val="12"/>
      <color indexed="8"/>
      <name val="Times New Roman"/>
      <family val="1"/>
    </font>
    <font>
      <sz val="12"/>
      <name val="標楷體"/>
      <family val="4"/>
      <charset val="136"/>
    </font>
    <font>
      <sz val="12"/>
      <color rgb="FF444444"/>
      <name val="標楷體"/>
      <family val="4"/>
      <charset val="136"/>
    </font>
    <font>
      <sz val="12"/>
      <name val="Book Antiqua"/>
      <family val="1"/>
    </font>
    <font>
      <sz val="12"/>
      <color rgb="FF000000"/>
      <name val="標楷體"/>
      <family val="4"/>
      <charset val="136"/>
    </font>
    <font>
      <sz val="12"/>
      <name val="Times New Roman"/>
      <family val="1"/>
    </font>
    <font>
      <sz val="12"/>
      <color rgb="FF444444"/>
      <name val="Times New Roman"/>
      <family val="1"/>
    </font>
    <font>
      <sz val="12"/>
      <color rgb="FF232323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D9F1F3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6" fontId="0" fillId="2" borderId="0" xfId="0" applyNumberFormat="1" applyFill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right" vertical="center" wrapText="1"/>
    </xf>
    <xf numFmtId="176" fontId="9" fillId="0" borderId="1" xfId="0" applyNumberFormat="1" applyFont="1" applyBorder="1" applyAlignment="1">
      <alignment horizontal="right" vertical="center" wrapText="1"/>
    </xf>
    <xf numFmtId="176" fontId="14" fillId="0" borderId="1" xfId="0" applyNumberFormat="1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>
      <alignment vertical="center"/>
    </xf>
    <xf numFmtId="0" fontId="16" fillId="0" borderId="1" xfId="0" applyFont="1" applyBorder="1" applyAlignment="1">
      <alignment vertical="center" wrapText="1"/>
    </xf>
    <xf numFmtId="1" fontId="9" fillId="0" borderId="1" xfId="0" applyNumberFormat="1" applyFont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0" fontId="11" fillId="0" borderId="1" xfId="0" applyNumberFormat="1" applyFont="1" applyFill="1" applyBorder="1" applyAlignment="1" applyProtection="1">
      <alignment vertical="center" wrapText="1"/>
    </xf>
    <xf numFmtId="0" fontId="11" fillId="0" borderId="1" xfId="0" applyFont="1" applyBorder="1" applyAlignment="1">
      <alignment vertical="center"/>
    </xf>
    <xf numFmtId="49" fontId="9" fillId="0" borderId="1" xfId="0" applyNumberFormat="1" applyFont="1" applyBorder="1" applyAlignment="1">
      <alignment horizontal="left" vertical="center"/>
    </xf>
    <xf numFmtId="3" fontId="9" fillId="0" borderId="1" xfId="0" applyNumberFormat="1" applyFont="1" applyBorder="1" applyAlignment="1">
      <alignment horizontal="right" vertical="center"/>
    </xf>
    <xf numFmtId="49" fontId="9" fillId="0" borderId="1" xfId="0" applyNumberFormat="1" applyFont="1" applyBorder="1">
      <alignment vertical="center"/>
    </xf>
    <xf numFmtId="49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>
      <alignment vertical="center"/>
    </xf>
    <xf numFmtId="0" fontId="0" fillId="0" borderId="1" xfId="0" applyFont="1" applyBorder="1">
      <alignment vertical="center"/>
    </xf>
    <xf numFmtId="177" fontId="13" fillId="0" borderId="0" xfId="0" applyNumberFormat="1" applyFont="1" applyAlignment="1">
      <alignment horizontal="left" vertical="center"/>
    </xf>
    <xf numFmtId="0" fontId="7" fillId="0" borderId="1" xfId="0" applyFont="1" applyBorder="1">
      <alignment vertical="center"/>
    </xf>
    <xf numFmtId="0" fontId="9" fillId="0" borderId="1" xfId="0" applyFont="1" applyBorder="1" applyAlignment="1">
      <alignment vertical="center"/>
    </xf>
    <xf numFmtId="178" fontId="18" fillId="2" borderId="1" xfId="0" applyNumberFormat="1" applyFont="1" applyFill="1" applyBorder="1" applyAlignment="1">
      <alignment horizontal="left" vertical="center"/>
    </xf>
    <xf numFmtId="178" fontId="7" fillId="3" borderId="1" xfId="0" applyNumberFormat="1" applyFont="1" applyFill="1" applyBorder="1" applyAlignment="1">
      <alignment horizontal="left" vertical="center" wrapText="1"/>
    </xf>
    <xf numFmtId="49" fontId="18" fillId="0" borderId="0" xfId="0" applyNumberFormat="1" applyFont="1">
      <alignment vertical="center"/>
    </xf>
    <xf numFmtId="0" fontId="9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176" fontId="0" fillId="0" borderId="0" xfId="0" applyNumberFormat="1">
      <alignment vertical="center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 hidden="1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4"/>
  <sheetViews>
    <sheetView tabSelected="1" view="pageBreakPreview" zoomScaleNormal="60" zoomScaleSheetLayoutView="100" zoomScalePageLayoutView="40" workbookViewId="0">
      <selection activeCell="A30" sqref="A30"/>
    </sheetView>
  </sheetViews>
  <sheetFormatPr defaultRowHeight="16.2"/>
  <cols>
    <col min="1" max="1" width="6.77734375" customWidth="1"/>
    <col min="2" max="2" width="23.77734375" customWidth="1"/>
    <col min="3" max="3" width="19.109375" customWidth="1"/>
    <col min="4" max="4" width="20.33203125" bestFit="1" customWidth="1"/>
    <col min="5" max="5" width="11.88671875" customWidth="1"/>
    <col min="6" max="6" width="17.33203125" customWidth="1"/>
    <col min="7" max="7" width="6.21875" customWidth="1"/>
    <col min="8" max="8" width="8.21875" customWidth="1"/>
    <col min="9" max="9" width="9.6640625" customWidth="1"/>
    <col min="10" max="12" width="6.77734375" customWidth="1"/>
    <col min="13" max="13" width="11.44140625" customWidth="1"/>
  </cols>
  <sheetData>
    <row r="1" spans="1:14" ht="24.6">
      <c r="A1" s="38" t="s">
        <v>31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40"/>
    </row>
    <row r="2" spans="1:14" ht="24.6">
      <c r="A2" s="41" t="s">
        <v>16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3"/>
    </row>
    <row r="3" spans="1:14" ht="48.6">
      <c r="A3" s="1" t="s">
        <v>0</v>
      </c>
      <c r="B3" s="1" t="s">
        <v>1</v>
      </c>
      <c r="C3" s="1" t="s">
        <v>2</v>
      </c>
      <c r="D3" s="1" t="s">
        <v>3</v>
      </c>
      <c r="E3" s="2" t="s">
        <v>12</v>
      </c>
      <c r="F3" s="1" t="s">
        <v>4</v>
      </c>
      <c r="G3" s="2" t="s">
        <v>5</v>
      </c>
      <c r="H3" s="4" t="s">
        <v>13</v>
      </c>
      <c r="I3" s="1" t="s">
        <v>6</v>
      </c>
      <c r="J3" s="5" t="s">
        <v>7</v>
      </c>
      <c r="K3" s="5" t="s">
        <v>8</v>
      </c>
      <c r="L3" s="5" t="s">
        <v>9</v>
      </c>
      <c r="M3" s="3" t="s">
        <v>10</v>
      </c>
    </row>
    <row r="4" spans="1:14">
      <c r="A4" s="7">
        <v>1</v>
      </c>
      <c r="B4" s="8" t="s">
        <v>28</v>
      </c>
      <c r="C4" s="9" t="s">
        <v>29</v>
      </c>
      <c r="D4" s="9" t="s">
        <v>30</v>
      </c>
      <c r="E4" s="7" t="s">
        <v>46</v>
      </c>
      <c r="F4" s="18">
        <v>9780375866050</v>
      </c>
      <c r="G4" s="11">
        <v>2</v>
      </c>
      <c r="H4" s="12">
        <v>315</v>
      </c>
      <c r="I4" s="13">
        <f t="shared" ref="I4:I6" si="0">G4*H4</f>
        <v>630</v>
      </c>
      <c r="J4" s="14" t="s">
        <v>37</v>
      </c>
      <c r="K4" s="14" t="s">
        <v>37</v>
      </c>
      <c r="L4" s="14" t="s">
        <v>37</v>
      </c>
      <c r="M4" s="14" t="s">
        <v>14</v>
      </c>
    </row>
    <row r="5" spans="1:14">
      <c r="A5" s="7">
        <v>2</v>
      </c>
      <c r="B5" s="9" t="s">
        <v>43</v>
      </c>
      <c r="C5" s="21" t="s">
        <v>29</v>
      </c>
      <c r="D5" s="21" t="s">
        <v>45</v>
      </c>
      <c r="E5" s="7" t="s">
        <v>46</v>
      </c>
      <c r="F5" s="22" t="s">
        <v>44</v>
      </c>
      <c r="G5" s="23">
        <v>2</v>
      </c>
      <c r="H5" s="23">
        <v>315</v>
      </c>
      <c r="I5" s="23">
        <f t="shared" si="0"/>
        <v>630</v>
      </c>
      <c r="J5" s="14" t="s">
        <v>37</v>
      </c>
      <c r="K5" s="14" t="s">
        <v>37</v>
      </c>
      <c r="L5" s="14" t="s">
        <v>37</v>
      </c>
      <c r="M5" s="14" t="s">
        <v>14</v>
      </c>
    </row>
    <row r="6" spans="1:14">
      <c r="A6" s="7">
        <v>3</v>
      </c>
      <c r="B6" s="9" t="s">
        <v>41</v>
      </c>
      <c r="C6" s="21" t="s">
        <v>29</v>
      </c>
      <c r="D6" s="21" t="s">
        <v>40</v>
      </c>
      <c r="E6" s="7" t="s">
        <v>46</v>
      </c>
      <c r="F6" s="24" t="s">
        <v>42</v>
      </c>
      <c r="G6" s="23">
        <v>1</v>
      </c>
      <c r="H6" s="23">
        <v>280</v>
      </c>
      <c r="I6" s="23">
        <f t="shared" si="0"/>
        <v>280</v>
      </c>
      <c r="J6" s="14" t="s">
        <v>37</v>
      </c>
      <c r="K6" s="14" t="s">
        <v>37</v>
      </c>
      <c r="L6" s="14" t="s">
        <v>37</v>
      </c>
      <c r="M6" s="14" t="s">
        <v>14</v>
      </c>
    </row>
    <row r="7" spans="1:14" ht="31.2">
      <c r="A7" s="7">
        <v>4</v>
      </c>
      <c r="B7" s="8" t="s">
        <v>48</v>
      </c>
      <c r="C7" s="9"/>
      <c r="D7" s="9" t="s">
        <v>47</v>
      </c>
      <c r="E7" s="10" t="s">
        <v>20</v>
      </c>
      <c r="F7" s="29">
        <v>9791155093504</v>
      </c>
      <c r="G7" s="11">
        <v>1</v>
      </c>
      <c r="H7" s="12">
        <v>590</v>
      </c>
      <c r="I7" s="13">
        <v>590</v>
      </c>
      <c r="J7" s="14" t="s">
        <v>32</v>
      </c>
      <c r="K7" s="14" t="s">
        <v>33</v>
      </c>
      <c r="L7" s="14" t="s">
        <v>37</v>
      </c>
      <c r="M7" s="14" t="s">
        <v>15</v>
      </c>
    </row>
    <row r="8" spans="1:14" ht="31.2">
      <c r="A8" s="7">
        <v>5</v>
      </c>
      <c r="B8" s="15" t="s">
        <v>23</v>
      </c>
      <c r="C8" s="16"/>
      <c r="D8" s="17" t="s">
        <v>19</v>
      </c>
      <c r="E8" s="10" t="s">
        <v>20</v>
      </c>
      <c r="F8" s="18">
        <v>9791155098080</v>
      </c>
      <c r="G8" s="11">
        <v>1</v>
      </c>
      <c r="H8" s="13">
        <v>590</v>
      </c>
      <c r="I8" s="13">
        <v>590</v>
      </c>
      <c r="J8" s="14" t="s">
        <v>32</v>
      </c>
      <c r="K8" s="14" t="s">
        <v>33</v>
      </c>
      <c r="L8" s="14" t="s">
        <v>37</v>
      </c>
      <c r="M8" s="14" t="s">
        <v>14</v>
      </c>
    </row>
    <row r="9" spans="1:14" ht="31.2">
      <c r="A9" s="7">
        <v>6</v>
      </c>
      <c r="B9" s="15" t="s">
        <v>24</v>
      </c>
      <c r="C9" s="16"/>
      <c r="D9" s="17" t="s">
        <v>19</v>
      </c>
      <c r="E9" s="10" t="s">
        <v>20</v>
      </c>
      <c r="F9" s="18">
        <v>9791155093528</v>
      </c>
      <c r="G9" s="11">
        <v>1</v>
      </c>
      <c r="H9" s="13">
        <v>590</v>
      </c>
      <c r="I9" s="13">
        <v>590</v>
      </c>
      <c r="J9" s="14" t="s">
        <v>32</v>
      </c>
      <c r="K9" s="14" t="s">
        <v>33</v>
      </c>
      <c r="L9" s="14" t="s">
        <v>37</v>
      </c>
      <c r="M9" s="14" t="s">
        <v>14</v>
      </c>
    </row>
    <row r="10" spans="1:14" ht="31.2">
      <c r="A10" s="7">
        <v>7</v>
      </c>
      <c r="B10" s="15" t="s">
        <v>25</v>
      </c>
      <c r="C10" s="16"/>
      <c r="D10" s="17" t="s">
        <v>19</v>
      </c>
      <c r="E10" s="10" t="s">
        <v>20</v>
      </c>
      <c r="F10" s="18">
        <v>9791155098073</v>
      </c>
      <c r="G10" s="11">
        <v>1</v>
      </c>
      <c r="H10" s="13">
        <v>590</v>
      </c>
      <c r="I10" s="13">
        <v>590</v>
      </c>
      <c r="J10" s="14" t="s">
        <v>32</v>
      </c>
      <c r="K10" s="14" t="s">
        <v>33</v>
      </c>
      <c r="L10" s="14" t="s">
        <v>37</v>
      </c>
      <c r="M10" s="14" t="s">
        <v>14</v>
      </c>
    </row>
    <row r="11" spans="1:14" ht="46.8">
      <c r="A11" s="7">
        <v>8</v>
      </c>
      <c r="B11" s="15" t="s">
        <v>26</v>
      </c>
      <c r="C11" s="16"/>
      <c r="D11" s="17" t="s">
        <v>19</v>
      </c>
      <c r="E11" s="10" t="s">
        <v>20</v>
      </c>
      <c r="F11" s="18">
        <v>9791155093511</v>
      </c>
      <c r="G11" s="11">
        <v>1</v>
      </c>
      <c r="H11" s="13">
        <v>590</v>
      </c>
      <c r="I11" s="13">
        <v>590</v>
      </c>
      <c r="J11" s="14" t="s">
        <v>32</v>
      </c>
      <c r="K11" s="14" t="s">
        <v>33</v>
      </c>
      <c r="L11" s="14" t="s">
        <v>37</v>
      </c>
      <c r="M11" s="14" t="s">
        <v>14</v>
      </c>
    </row>
    <row r="12" spans="1:14" ht="31.2">
      <c r="A12" s="7">
        <v>9</v>
      </c>
      <c r="B12" s="15" t="s">
        <v>27</v>
      </c>
      <c r="C12" s="16"/>
      <c r="D12" s="17" t="s">
        <v>19</v>
      </c>
      <c r="E12" s="10" t="s">
        <v>20</v>
      </c>
      <c r="F12" s="18">
        <v>9791155098066</v>
      </c>
      <c r="G12" s="11">
        <v>1</v>
      </c>
      <c r="H12" s="13">
        <v>590</v>
      </c>
      <c r="I12" s="13">
        <v>590</v>
      </c>
      <c r="J12" s="14" t="s">
        <v>32</v>
      </c>
      <c r="K12" s="14" t="s">
        <v>33</v>
      </c>
      <c r="L12" s="14" t="s">
        <v>37</v>
      </c>
      <c r="M12" s="14" t="s">
        <v>14</v>
      </c>
    </row>
    <row r="13" spans="1:14" ht="31.2">
      <c r="A13" s="7">
        <v>10</v>
      </c>
      <c r="B13" s="15" t="s">
        <v>18</v>
      </c>
      <c r="C13" s="16"/>
      <c r="D13" s="17" t="s">
        <v>19</v>
      </c>
      <c r="E13" s="10" t="s">
        <v>20</v>
      </c>
      <c r="F13" s="18" t="s">
        <v>34</v>
      </c>
      <c r="G13" s="11">
        <v>1</v>
      </c>
      <c r="H13" s="13">
        <v>590</v>
      </c>
      <c r="I13" s="13">
        <f t="shared" ref="I13:I15" si="1">G13*H13</f>
        <v>590</v>
      </c>
      <c r="J13" s="14" t="s">
        <v>37</v>
      </c>
      <c r="K13" s="14" t="s">
        <v>35</v>
      </c>
      <c r="L13" s="14" t="s">
        <v>37</v>
      </c>
      <c r="M13" s="14" t="s">
        <v>14</v>
      </c>
    </row>
    <row r="14" spans="1:14" ht="31.2">
      <c r="A14" s="7">
        <v>11</v>
      </c>
      <c r="B14" s="8" t="s">
        <v>21</v>
      </c>
      <c r="C14" s="17"/>
      <c r="D14" s="19" t="s">
        <v>19</v>
      </c>
      <c r="E14" s="10" t="s">
        <v>20</v>
      </c>
      <c r="F14" s="18">
        <v>9791155093542</v>
      </c>
      <c r="G14" s="11">
        <v>1</v>
      </c>
      <c r="H14" s="13">
        <v>590</v>
      </c>
      <c r="I14" s="13">
        <f t="shared" si="1"/>
        <v>590</v>
      </c>
      <c r="J14" s="14" t="s">
        <v>38</v>
      </c>
      <c r="K14" s="14" t="s">
        <v>36</v>
      </c>
      <c r="L14" s="14" t="s">
        <v>39</v>
      </c>
      <c r="M14" s="14" t="s">
        <v>15</v>
      </c>
    </row>
    <row r="15" spans="1:14" ht="46.8">
      <c r="A15" s="7">
        <v>12</v>
      </c>
      <c r="B15" s="8" t="s">
        <v>22</v>
      </c>
      <c r="C15" s="20"/>
      <c r="D15" s="9" t="s">
        <v>19</v>
      </c>
      <c r="E15" s="10" t="s">
        <v>20</v>
      </c>
      <c r="F15" s="18">
        <v>9791155093559</v>
      </c>
      <c r="G15" s="11">
        <v>1</v>
      </c>
      <c r="H15" s="12">
        <v>590</v>
      </c>
      <c r="I15" s="13">
        <f t="shared" si="1"/>
        <v>590</v>
      </c>
      <c r="J15" s="14" t="s">
        <v>37</v>
      </c>
      <c r="K15" s="14" t="s">
        <v>35</v>
      </c>
      <c r="L15" s="14" t="s">
        <v>37</v>
      </c>
      <c r="M15" s="14" t="s">
        <v>15</v>
      </c>
      <c r="N15" s="45">
        <f>SUM(I4:I15)</f>
        <v>6850</v>
      </c>
    </row>
    <row r="16" spans="1:14">
      <c r="A16" s="7">
        <v>13</v>
      </c>
      <c r="B16" s="27" t="s">
        <v>49</v>
      </c>
      <c r="C16" s="30" t="s">
        <v>51</v>
      </c>
      <c r="D16" s="30" t="s">
        <v>52</v>
      </c>
      <c r="E16" s="7" t="s">
        <v>402</v>
      </c>
      <c r="F16" s="24" t="s">
        <v>50</v>
      </c>
      <c r="G16" s="23">
        <v>1</v>
      </c>
      <c r="H16" s="23">
        <v>380</v>
      </c>
      <c r="I16" s="23">
        <f>G16*H16</f>
        <v>380</v>
      </c>
      <c r="J16" s="14" t="s">
        <v>37</v>
      </c>
      <c r="K16" s="14" t="s">
        <v>403</v>
      </c>
      <c r="L16" s="14" t="s">
        <v>403</v>
      </c>
      <c r="M16" s="14"/>
    </row>
    <row r="17" spans="1:14">
      <c r="A17" s="7">
        <v>14</v>
      </c>
      <c r="B17" s="27" t="s">
        <v>53</v>
      </c>
      <c r="C17" s="31" t="s">
        <v>54</v>
      </c>
      <c r="D17" s="31" t="s">
        <v>55</v>
      </c>
      <c r="E17" s="7" t="s">
        <v>402</v>
      </c>
      <c r="F17" s="24" t="s">
        <v>56</v>
      </c>
      <c r="G17" s="23">
        <v>1</v>
      </c>
      <c r="H17" s="23">
        <v>250</v>
      </c>
      <c r="I17" s="23">
        <f t="shared" ref="I17:I19" si="2">G17*H17</f>
        <v>250</v>
      </c>
      <c r="J17" s="14" t="s">
        <v>37</v>
      </c>
      <c r="K17" s="14" t="s">
        <v>403</v>
      </c>
      <c r="L17" s="14" t="s">
        <v>403</v>
      </c>
      <c r="M17" s="14"/>
    </row>
    <row r="18" spans="1:14" ht="32.4">
      <c r="A18" s="7">
        <v>15</v>
      </c>
      <c r="B18" s="26" t="s">
        <v>57</v>
      </c>
      <c r="C18" s="27" t="s">
        <v>58</v>
      </c>
      <c r="D18" s="31" t="s">
        <v>59</v>
      </c>
      <c r="E18" s="7" t="s">
        <v>402</v>
      </c>
      <c r="F18" s="24" t="s">
        <v>60</v>
      </c>
      <c r="G18" s="23">
        <v>1</v>
      </c>
      <c r="H18" s="23">
        <v>380</v>
      </c>
      <c r="I18" s="23">
        <f t="shared" si="2"/>
        <v>380</v>
      </c>
      <c r="J18" s="14" t="s">
        <v>37</v>
      </c>
      <c r="K18" s="14" t="s">
        <v>403</v>
      </c>
      <c r="L18" s="14" t="s">
        <v>403</v>
      </c>
      <c r="M18" s="14"/>
    </row>
    <row r="19" spans="1:14">
      <c r="A19" s="7">
        <v>16</v>
      </c>
      <c r="B19" s="27" t="s">
        <v>61</v>
      </c>
      <c r="C19" s="27" t="s">
        <v>58</v>
      </c>
      <c r="D19" s="31" t="s">
        <v>59</v>
      </c>
      <c r="E19" s="7" t="s">
        <v>402</v>
      </c>
      <c r="F19" s="24" t="s">
        <v>62</v>
      </c>
      <c r="G19" s="23">
        <v>1</v>
      </c>
      <c r="H19" s="23">
        <v>380</v>
      </c>
      <c r="I19" s="23">
        <f t="shared" si="2"/>
        <v>380</v>
      </c>
      <c r="J19" s="14" t="s">
        <v>37</v>
      </c>
      <c r="K19" s="14" t="s">
        <v>403</v>
      </c>
      <c r="L19" s="14" t="s">
        <v>403</v>
      </c>
      <c r="M19" s="14"/>
    </row>
    <row r="20" spans="1:14" ht="32.4">
      <c r="A20" s="7">
        <v>17</v>
      </c>
      <c r="B20" s="26" t="s">
        <v>63</v>
      </c>
      <c r="C20" s="27" t="s">
        <v>58</v>
      </c>
      <c r="D20" s="31" t="s">
        <v>59</v>
      </c>
      <c r="E20" s="7" t="s">
        <v>402</v>
      </c>
      <c r="F20" s="24" t="s">
        <v>64</v>
      </c>
      <c r="G20" s="23">
        <v>1</v>
      </c>
      <c r="H20" s="23">
        <v>380</v>
      </c>
      <c r="I20" s="23">
        <f>G20*H20</f>
        <v>380</v>
      </c>
      <c r="J20" s="14" t="s">
        <v>37</v>
      </c>
      <c r="K20" s="14" t="s">
        <v>403</v>
      </c>
      <c r="L20" s="14" t="s">
        <v>403</v>
      </c>
      <c r="M20" s="14"/>
    </row>
    <row r="21" spans="1:14" ht="32.4">
      <c r="A21" s="7">
        <v>18</v>
      </c>
      <c r="B21" s="26" t="s">
        <v>67</v>
      </c>
      <c r="C21" s="27" t="s">
        <v>65</v>
      </c>
      <c r="D21" s="31" t="s">
        <v>66</v>
      </c>
      <c r="E21" s="7" t="s">
        <v>402</v>
      </c>
      <c r="F21" s="24" t="s">
        <v>69</v>
      </c>
      <c r="G21" s="23">
        <v>1</v>
      </c>
      <c r="H21" s="23">
        <v>3450</v>
      </c>
      <c r="I21" s="23">
        <f t="shared" ref="I21:I23" si="3">G21*H21</f>
        <v>3450</v>
      </c>
      <c r="J21" s="14" t="s">
        <v>68</v>
      </c>
      <c r="K21" s="14" t="s">
        <v>403</v>
      </c>
      <c r="L21" s="14" t="s">
        <v>403</v>
      </c>
      <c r="M21" s="14"/>
    </row>
    <row r="22" spans="1:14" ht="48.6">
      <c r="A22" s="7">
        <v>19</v>
      </c>
      <c r="B22" s="26" t="s">
        <v>70</v>
      </c>
      <c r="C22" s="27" t="s">
        <v>71</v>
      </c>
      <c r="D22" s="31" t="s">
        <v>72</v>
      </c>
      <c r="E22" s="7" t="s">
        <v>402</v>
      </c>
      <c r="F22" s="24" t="s">
        <v>73</v>
      </c>
      <c r="G22" s="23">
        <v>2</v>
      </c>
      <c r="H22" s="23">
        <v>1500</v>
      </c>
      <c r="I22" s="23">
        <f t="shared" si="3"/>
        <v>3000</v>
      </c>
      <c r="J22" s="14" t="s">
        <v>93</v>
      </c>
      <c r="K22" s="14" t="s">
        <v>403</v>
      </c>
      <c r="L22" s="14" t="s">
        <v>403</v>
      </c>
      <c r="M22" s="14"/>
    </row>
    <row r="23" spans="1:14" ht="32.4">
      <c r="A23" s="7">
        <v>20</v>
      </c>
      <c r="B23" s="26" t="s">
        <v>76</v>
      </c>
      <c r="C23" s="27" t="s">
        <v>74</v>
      </c>
      <c r="D23" s="31" t="s">
        <v>72</v>
      </c>
      <c r="E23" s="7" t="s">
        <v>402</v>
      </c>
      <c r="F23" s="24" t="s">
        <v>75</v>
      </c>
      <c r="G23" s="23">
        <v>2</v>
      </c>
      <c r="H23" s="23">
        <v>1500</v>
      </c>
      <c r="I23" s="23">
        <f t="shared" si="3"/>
        <v>3000</v>
      </c>
      <c r="J23" s="14" t="s">
        <v>93</v>
      </c>
      <c r="K23" s="14" t="s">
        <v>403</v>
      </c>
      <c r="L23" s="14" t="s">
        <v>403</v>
      </c>
      <c r="M23" s="14"/>
    </row>
    <row r="24" spans="1:14" ht="32.4">
      <c r="A24" s="7">
        <v>21</v>
      </c>
      <c r="B24" s="26" t="s">
        <v>77</v>
      </c>
      <c r="C24" s="27" t="s">
        <v>74</v>
      </c>
      <c r="D24" s="31" t="s">
        <v>72</v>
      </c>
      <c r="E24" s="7" t="s">
        <v>402</v>
      </c>
      <c r="F24" s="24" t="s">
        <v>78</v>
      </c>
      <c r="G24" s="23">
        <v>2</v>
      </c>
      <c r="H24" s="23">
        <v>1500</v>
      </c>
      <c r="I24" s="23">
        <f>G24*H24</f>
        <v>3000</v>
      </c>
      <c r="J24" s="14" t="s">
        <v>93</v>
      </c>
      <c r="K24" s="14" t="s">
        <v>403</v>
      </c>
      <c r="L24" s="14" t="s">
        <v>403</v>
      </c>
      <c r="M24" s="14"/>
    </row>
    <row r="25" spans="1:14" ht="64.8">
      <c r="A25" s="7">
        <v>22</v>
      </c>
      <c r="B25" s="26" t="s">
        <v>79</v>
      </c>
      <c r="C25" s="27" t="s">
        <v>80</v>
      </c>
      <c r="D25" s="31" t="s">
        <v>72</v>
      </c>
      <c r="E25" s="7" t="s">
        <v>402</v>
      </c>
      <c r="F25" s="24" t="s">
        <v>81</v>
      </c>
      <c r="G25" s="23">
        <v>1</v>
      </c>
      <c r="H25" s="23">
        <v>420</v>
      </c>
      <c r="I25" s="23">
        <f t="shared" ref="I25:I27" si="4">G25*H25</f>
        <v>420</v>
      </c>
      <c r="J25" s="14" t="s">
        <v>403</v>
      </c>
      <c r="K25" s="14" t="s">
        <v>403</v>
      </c>
      <c r="L25" s="14" t="s">
        <v>403</v>
      </c>
      <c r="M25" s="14"/>
    </row>
    <row r="26" spans="1:14" ht="32.4">
      <c r="A26" s="7">
        <v>23</v>
      </c>
      <c r="B26" s="26" t="s">
        <v>82</v>
      </c>
      <c r="C26" s="27" t="s">
        <v>162</v>
      </c>
      <c r="D26" s="31" t="s">
        <v>72</v>
      </c>
      <c r="E26" s="7" t="s">
        <v>402</v>
      </c>
      <c r="F26" s="24" t="s">
        <v>83</v>
      </c>
      <c r="G26" s="23">
        <v>1</v>
      </c>
      <c r="H26" s="23">
        <v>450</v>
      </c>
      <c r="I26" s="23">
        <f t="shared" si="4"/>
        <v>450</v>
      </c>
      <c r="J26" s="14" t="s">
        <v>403</v>
      </c>
      <c r="K26" s="14" t="s">
        <v>403</v>
      </c>
      <c r="L26" s="14" t="s">
        <v>403</v>
      </c>
      <c r="M26" s="14"/>
    </row>
    <row r="27" spans="1:14" ht="48.6">
      <c r="A27" s="7">
        <v>24</v>
      </c>
      <c r="B27" s="26" t="s">
        <v>84</v>
      </c>
      <c r="C27" s="27" t="s">
        <v>163</v>
      </c>
      <c r="D27" s="31" t="s">
        <v>85</v>
      </c>
      <c r="E27" s="7" t="s">
        <v>402</v>
      </c>
      <c r="F27" s="24" t="s">
        <v>86</v>
      </c>
      <c r="G27" s="23">
        <v>1</v>
      </c>
      <c r="H27" s="23">
        <v>399</v>
      </c>
      <c r="I27" s="23">
        <f t="shared" si="4"/>
        <v>399</v>
      </c>
      <c r="J27" s="14" t="s">
        <v>403</v>
      </c>
      <c r="K27" s="14" t="s">
        <v>403</v>
      </c>
      <c r="L27" s="14" t="s">
        <v>403</v>
      </c>
      <c r="M27" s="14"/>
    </row>
    <row r="28" spans="1:14">
      <c r="A28" s="7">
        <v>25</v>
      </c>
      <c r="B28" s="26" t="s">
        <v>87</v>
      </c>
      <c r="C28" s="27" t="s">
        <v>164</v>
      </c>
      <c r="D28" s="31" t="s">
        <v>88</v>
      </c>
      <c r="E28" s="7" t="s">
        <v>402</v>
      </c>
      <c r="F28" s="24" t="s">
        <v>89</v>
      </c>
      <c r="G28" s="23">
        <v>1</v>
      </c>
      <c r="H28" s="23">
        <v>400</v>
      </c>
      <c r="I28" s="23">
        <f>G28*H28</f>
        <v>400</v>
      </c>
      <c r="J28" s="14" t="s">
        <v>403</v>
      </c>
      <c r="K28" s="14" t="s">
        <v>403</v>
      </c>
      <c r="L28" s="14" t="s">
        <v>403</v>
      </c>
      <c r="M28" s="14"/>
      <c r="N28" s="6"/>
    </row>
    <row r="29" spans="1:14">
      <c r="A29" s="7">
        <v>26</v>
      </c>
      <c r="B29" s="25" t="s">
        <v>90</v>
      </c>
      <c r="C29" s="26" t="s">
        <v>165</v>
      </c>
      <c r="D29" s="26" t="s">
        <v>91</v>
      </c>
      <c r="E29" s="7" t="s">
        <v>402</v>
      </c>
      <c r="F29" s="25" t="s">
        <v>92</v>
      </c>
      <c r="G29" s="23">
        <v>1</v>
      </c>
      <c r="H29" s="23">
        <v>1040</v>
      </c>
      <c r="I29" s="23">
        <f t="shared" ref="I29:I31" si="5">G29*H29</f>
        <v>1040</v>
      </c>
      <c r="J29" s="14" t="s">
        <v>93</v>
      </c>
      <c r="K29" s="14" t="s">
        <v>403</v>
      </c>
      <c r="L29" s="14" t="s">
        <v>403</v>
      </c>
      <c r="M29" s="27"/>
    </row>
    <row r="30" spans="1:14">
      <c r="A30" s="7">
        <v>27</v>
      </c>
      <c r="B30" s="25" t="s">
        <v>94</v>
      </c>
      <c r="C30" s="26" t="s">
        <v>166</v>
      </c>
      <c r="D30" s="26" t="s">
        <v>91</v>
      </c>
      <c r="E30" s="7" t="s">
        <v>402</v>
      </c>
      <c r="F30" s="25" t="s">
        <v>95</v>
      </c>
      <c r="G30" s="23">
        <v>1</v>
      </c>
      <c r="H30" s="23">
        <v>300</v>
      </c>
      <c r="I30" s="23">
        <f t="shared" si="5"/>
        <v>300</v>
      </c>
      <c r="J30" s="14" t="s">
        <v>403</v>
      </c>
      <c r="K30" s="14" t="s">
        <v>403</v>
      </c>
      <c r="L30" s="14" t="s">
        <v>403</v>
      </c>
      <c r="M30" s="27"/>
    </row>
    <row r="31" spans="1:14" ht="32.4">
      <c r="A31" s="7">
        <v>28</v>
      </c>
      <c r="B31" s="25" t="s">
        <v>96</v>
      </c>
      <c r="C31" s="26" t="s">
        <v>161</v>
      </c>
      <c r="D31" s="26" t="s">
        <v>98</v>
      </c>
      <c r="E31" s="7" t="s">
        <v>402</v>
      </c>
      <c r="F31" s="25" t="s">
        <v>97</v>
      </c>
      <c r="G31" s="23">
        <v>1</v>
      </c>
      <c r="H31" s="23">
        <v>380</v>
      </c>
      <c r="I31" s="23">
        <f t="shared" si="5"/>
        <v>380</v>
      </c>
      <c r="J31" s="14" t="s">
        <v>403</v>
      </c>
      <c r="K31" s="14" t="s">
        <v>403</v>
      </c>
      <c r="L31" s="14" t="s">
        <v>403</v>
      </c>
      <c r="M31" s="27"/>
    </row>
    <row r="32" spans="1:14" ht="32.4">
      <c r="A32" s="7">
        <v>29</v>
      </c>
      <c r="B32" s="25" t="s">
        <v>99</v>
      </c>
      <c r="C32" s="26" t="s">
        <v>100</v>
      </c>
      <c r="D32" s="26" t="s">
        <v>102</v>
      </c>
      <c r="E32" s="7" t="s">
        <v>402</v>
      </c>
      <c r="F32" s="25" t="s">
        <v>101</v>
      </c>
      <c r="G32" s="23">
        <v>1</v>
      </c>
      <c r="H32" s="23">
        <v>890</v>
      </c>
      <c r="I32" s="23">
        <f>G32*H32</f>
        <v>890</v>
      </c>
      <c r="J32" s="14" t="s">
        <v>403</v>
      </c>
      <c r="K32" s="14" t="s">
        <v>403</v>
      </c>
      <c r="L32" s="14" t="s">
        <v>403</v>
      </c>
      <c r="M32" s="27"/>
    </row>
    <row r="33" spans="1:13" ht="113.4">
      <c r="A33" s="7">
        <v>30</v>
      </c>
      <c r="B33" s="25" t="s">
        <v>103</v>
      </c>
      <c r="C33" s="26" t="s">
        <v>104</v>
      </c>
      <c r="D33" s="26" t="s">
        <v>105</v>
      </c>
      <c r="E33" s="7" t="s">
        <v>402</v>
      </c>
      <c r="F33" s="32">
        <v>9789865612399</v>
      </c>
      <c r="G33" s="23">
        <v>1</v>
      </c>
      <c r="H33" s="23">
        <v>499</v>
      </c>
      <c r="I33" s="23">
        <f t="shared" ref="I33:I35" si="6">G33*H33</f>
        <v>499</v>
      </c>
      <c r="J33" s="14" t="s">
        <v>403</v>
      </c>
      <c r="K33" s="14" t="s">
        <v>403</v>
      </c>
      <c r="L33" s="14" t="s">
        <v>403</v>
      </c>
      <c r="M33" s="27"/>
    </row>
    <row r="34" spans="1:13">
      <c r="A34" s="7">
        <v>31</v>
      </c>
      <c r="B34" s="25" t="s">
        <v>106</v>
      </c>
      <c r="C34" s="26" t="s">
        <v>107</v>
      </c>
      <c r="D34" s="26" t="s">
        <v>108</v>
      </c>
      <c r="E34" s="7" t="s">
        <v>402</v>
      </c>
      <c r="F34" s="32">
        <v>9789579530392</v>
      </c>
      <c r="G34" s="23">
        <v>1</v>
      </c>
      <c r="H34" s="23">
        <v>360</v>
      </c>
      <c r="I34" s="23">
        <f t="shared" si="6"/>
        <v>360</v>
      </c>
      <c r="J34" s="14" t="s">
        <v>403</v>
      </c>
      <c r="K34" s="14" t="s">
        <v>403</v>
      </c>
      <c r="L34" s="14" t="s">
        <v>403</v>
      </c>
      <c r="M34" s="27"/>
    </row>
    <row r="35" spans="1:13" ht="32.4">
      <c r="A35" s="7">
        <v>32</v>
      </c>
      <c r="B35" s="25" t="s">
        <v>109</v>
      </c>
      <c r="C35" s="26" t="s">
        <v>110</v>
      </c>
      <c r="D35" s="26" t="s">
        <v>111</v>
      </c>
      <c r="E35" s="7" t="s">
        <v>402</v>
      </c>
      <c r="F35" s="32">
        <v>9789574741113</v>
      </c>
      <c r="G35" s="23">
        <v>1</v>
      </c>
      <c r="H35" s="23">
        <v>660</v>
      </c>
      <c r="I35" s="23">
        <f t="shared" si="6"/>
        <v>660</v>
      </c>
      <c r="J35" s="14" t="s">
        <v>403</v>
      </c>
      <c r="K35" s="14" t="s">
        <v>403</v>
      </c>
      <c r="L35" s="14" t="s">
        <v>403</v>
      </c>
      <c r="M35" s="27"/>
    </row>
    <row r="36" spans="1:13" ht="32.4">
      <c r="A36" s="7">
        <v>33</v>
      </c>
      <c r="B36" s="26" t="s">
        <v>112</v>
      </c>
      <c r="C36" s="26" t="s">
        <v>110</v>
      </c>
      <c r="D36" s="26" t="s">
        <v>111</v>
      </c>
      <c r="E36" s="7" t="s">
        <v>402</v>
      </c>
      <c r="F36" s="32">
        <v>9789574741007</v>
      </c>
      <c r="G36" s="23">
        <v>1</v>
      </c>
      <c r="H36" s="23">
        <v>520</v>
      </c>
      <c r="I36" s="23">
        <f>G36*H36</f>
        <v>520</v>
      </c>
      <c r="J36" s="14" t="s">
        <v>403</v>
      </c>
      <c r="K36" s="14" t="s">
        <v>403</v>
      </c>
      <c r="L36" s="14" t="s">
        <v>403</v>
      </c>
      <c r="M36" s="27"/>
    </row>
    <row r="37" spans="1:13" ht="48.6">
      <c r="A37" s="7">
        <v>34</v>
      </c>
      <c r="B37" s="26" t="s">
        <v>113</v>
      </c>
      <c r="C37" s="26" t="s">
        <v>110</v>
      </c>
      <c r="D37" s="26" t="s">
        <v>111</v>
      </c>
      <c r="E37" s="7" t="s">
        <v>402</v>
      </c>
      <c r="F37" s="32">
        <v>9789574741649</v>
      </c>
      <c r="G37" s="23">
        <v>1</v>
      </c>
      <c r="H37" s="23">
        <v>420</v>
      </c>
      <c r="I37" s="23">
        <f t="shared" ref="I37:I39" si="7">G37*H37</f>
        <v>420</v>
      </c>
      <c r="J37" s="14" t="s">
        <v>403</v>
      </c>
      <c r="K37" s="14" t="s">
        <v>403</v>
      </c>
      <c r="L37" s="14" t="s">
        <v>403</v>
      </c>
      <c r="M37" s="27"/>
    </row>
    <row r="38" spans="1:13" ht="48.6">
      <c r="A38" s="7">
        <v>35</v>
      </c>
      <c r="B38" s="26" t="s">
        <v>114</v>
      </c>
      <c r="C38" s="26" t="s">
        <v>110</v>
      </c>
      <c r="D38" s="26" t="s">
        <v>111</v>
      </c>
      <c r="E38" s="7" t="s">
        <v>402</v>
      </c>
      <c r="F38" s="32">
        <v>9789574741632</v>
      </c>
      <c r="G38" s="23">
        <v>1</v>
      </c>
      <c r="H38" s="23">
        <v>420</v>
      </c>
      <c r="I38" s="23">
        <f t="shared" si="7"/>
        <v>420</v>
      </c>
      <c r="J38" s="14" t="s">
        <v>403</v>
      </c>
      <c r="K38" s="14" t="s">
        <v>403</v>
      </c>
      <c r="L38" s="14" t="s">
        <v>403</v>
      </c>
      <c r="M38" s="27"/>
    </row>
    <row r="39" spans="1:13" ht="48.6">
      <c r="A39" s="7">
        <v>36</v>
      </c>
      <c r="B39" s="26" t="s">
        <v>115</v>
      </c>
      <c r="C39" s="26" t="s">
        <v>110</v>
      </c>
      <c r="D39" s="26" t="s">
        <v>111</v>
      </c>
      <c r="E39" s="7" t="s">
        <v>402</v>
      </c>
      <c r="F39" s="32">
        <v>9789574741625</v>
      </c>
      <c r="G39" s="23">
        <v>1</v>
      </c>
      <c r="H39" s="23">
        <v>420</v>
      </c>
      <c r="I39" s="23">
        <f t="shared" si="7"/>
        <v>420</v>
      </c>
      <c r="J39" s="14" t="s">
        <v>403</v>
      </c>
      <c r="K39" s="14" t="s">
        <v>403</v>
      </c>
      <c r="L39" s="14" t="s">
        <v>403</v>
      </c>
      <c r="M39" s="27"/>
    </row>
    <row r="40" spans="1:13" ht="32.4">
      <c r="A40" s="7">
        <v>37</v>
      </c>
      <c r="B40" s="26" t="s">
        <v>116</v>
      </c>
      <c r="C40" s="26" t="s">
        <v>117</v>
      </c>
      <c r="D40" s="26" t="s">
        <v>111</v>
      </c>
      <c r="E40" s="7" t="s">
        <v>402</v>
      </c>
      <c r="F40" s="32">
        <v>9789574740628</v>
      </c>
      <c r="G40" s="23">
        <v>1</v>
      </c>
      <c r="H40" s="23">
        <v>660</v>
      </c>
      <c r="I40" s="23">
        <f>G40*H40</f>
        <v>660</v>
      </c>
      <c r="J40" s="14" t="s">
        <v>403</v>
      </c>
      <c r="K40" s="14" t="s">
        <v>403</v>
      </c>
      <c r="L40" s="14" t="s">
        <v>403</v>
      </c>
      <c r="M40" s="27"/>
    </row>
    <row r="41" spans="1:13" ht="48.6">
      <c r="A41" s="7">
        <v>38</v>
      </c>
      <c r="B41" s="26" t="s">
        <v>118</v>
      </c>
      <c r="C41" s="26" t="s">
        <v>119</v>
      </c>
      <c r="D41" s="26" t="s">
        <v>120</v>
      </c>
      <c r="E41" s="7" t="s">
        <v>402</v>
      </c>
      <c r="F41" s="33">
        <v>9861360980</v>
      </c>
      <c r="G41" s="23">
        <v>1</v>
      </c>
      <c r="H41" s="23">
        <v>220</v>
      </c>
      <c r="I41" s="23">
        <f t="shared" ref="I41:I43" si="8">G41*H41</f>
        <v>220</v>
      </c>
      <c r="J41" s="14" t="s">
        <v>403</v>
      </c>
      <c r="K41" s="14" t="s">
        <v>403</v>
      </c>
      <c r="L41" s="14" t="s">
        <v>403</v>
      </c>
      <c r="M41" s="27"/>
    </row>
    <row r="42" spans="1:13">
      <c r="A42" s="7">
        <v>39</v>
      </c>
      <c r="B42" s="26" t="s">
        <v>121</v>
      </c>
      <c r="C42" s="26" t="s">
        <v>122</v>
      </c>
      <c r="D42" s="26" t="s">
        <v>123</v>
      </c>
      <c r="E42" s="7" t="s">
        <v>402</v>
      </c>
      <c r="F42" s="32">
        <v>9789576720468</v>
      </c>
      <c r="G42" s="23">
        <v>1</v>
      </c>
      <c r="H42" s="23">
        <v>480</v>
      </c>
      <c r="I42" s="23">
        <f t="shared" si="8"/>
        <v>480</v>
      </c>
      <c r="J42" s="14" t="s">
        <v>403</v>
      </c>
      <c r="K42" s="14" t="s">
        <v>403</v>
      </c>
      <c r="L42" s="14" t="s">
        <v>403</v>
      </c>
      <c r="M42" s="27"/>
    </row>
    <row r="43" spans="1:13">
      <c r="A43" s="7">
        <v>40</v>
      </c>
      <c r="B43" s="26" t="s">
        <v>124</v>
      </c>
      <c r="C43" s="26" t="s">
        <v>122</v>
      </c>
      <c r="D43" s="26" t="s">
        <v>123</v>
      </c>
      <c r="E43" s="7" t="s">
        <v>402</v>
      </c>
      <c r="F43" s="33">
        <v>9576722756</v>
      </c>
      <c r="G43" s="23">
        <v>1</v>
      </c>
      <c r="H43" s="23">
        <v>480</v>
      </c>
      <c r="I43" s="23">
        <f t="shared" si="8"/>
        <v>480</v>
      </c>
      <c r="J43" s="14" t="s">
        <v>403</v>
      </c>
      <c r="K43" s="14" t="s">
        <v>403</v>
      </c>
      <c r="L43" s="14" t="s">
        <v>403</v>
      </c>
      <c r="M43" s="27"/>
    </row>
    <row r="44" spans="1:13">
      <c r="A44" s="7">
        <v>41</v>
      </c>
      <c r="B44" s="26" t="s">
        <v>125</v>
      </c>
      <c r="C44" s="26" t="s">
        <v>122</v>
      </c>
      <c r="D44" s="26" t="s">
        <v>123</v>
      </c>
      <c r="E44" s="7" t="s">
        <v>402</v>
      </c>
      <c r="F44" s="33">
        <v>9576722764</v>
      </c>
      <c r="G44" s="23">
        <v>1</v>
      </c>
      <c r="H44" s="23">
        <v>480</v>
      </c>
      <c r="I44" s="23">
        <f>G44*H44</f>
        <v>480</v>
      </c>
      <c r="J44" s="14" t="s">
        <v>403</v>
      </c>
      <c r="K44" s="14" t="s">
        <v>403</v>
      </c>
      <c r="L44" s="14" t="s">
        <v>403</v>
      </c>
      <c r="M44" s="27"/>
    </row>
    <row r="45" spans="1:13" ht="32.4">
      <c r="A45" s="7">
        <v>42</v>
      </c>
      <c r="B45" s="26" t="s">
        <v>126</v>
      </c>
      <c r="C45" s="26" t="s">
        <v>127</v>
      </c>
      <c r="D45" s="26" t="s">
        <v>111</v>
      </c>
      <c r="E45" s="7" t="s">
        <v>402</v>
      </c>
      <c r="F45" s="32">
        <v>9574740978</v>
      </c>
      <c r="G45" s="23">
        <v>1</v>
      </c>
      <c r="H45" s="23">
        <v>480</v>
      </c>
      <c r="I45" s="23">
        <f t="shared" ref="I45:I47" si="9">G45*H45</f>
        <v>480</v>
      </c>
      <c r="J45" s="14" t="s">
        <v>403</v>
      </c>
      <c r="K45" s="14" t="s">
        <v>403</v>
      </c>
      <c r="L45" s="14" t="s">
        <v>403</v>
      </c>
      <c r="M45" s="27"/>
    </row>
    <row r="46" spans="1:13" ht="32.4">
      <c r="A46" s="7">
        <v>43</v>
      </c>
      <c r="B46" s="26" t="s">
        <v>128</v>
      </c>
      <c r="C46" s="26" t="s">
        <v>129</v>
      </c>
      <c r="D46" s="26" t="s">
        <v>108</v>
      </c>
      <c r="E46" s="7" t="s">
        <v>402</v>
      </c>
      <c r="F46" s="32">
        <v>9789867034724</v>
      </c>
      <c r="G46" s="23">
        <v>1</v>
      </c>
      <c r="H46" s="23">
        <v>650</v>
      </c>
      <c r="I46" s="23">
        <f t="shared" si="9"/>
        <v>650</v>
      </c>
      <c r="J46" s="14" t="s">
        <v>403</v>
      </c>
      <c r="K46" s="14" t="s">
        <v>403</v>
      </c>
      <c r="L46" s="14" t="s">
        <v>403</v>
      </c>
      <c r="M46" s="27"/>
    </row>
    <row r="47" spans="1:13" ht="32.4">
      <c r="A47" s="7">
        <v>44</v>
      </c>
      <c r="B47" s="26" t="s">
        <v>130</v>
      </c>
      <c r="C47" s="26" t="s">
        <v>131</v>
      </c>
      <c r="D47" s="26" t="s">
        <v>132</v>
      </c>
      <c r="E47" s="7" t="s">
        <v>402</v>
      </c>
      <c r="F47" s="32">
        <v>9789862822623</v>
      </c>
      <c r="G47" s="23">
        <v>1</v>
      </c>
      <c r="H47" s="23">
        <v>600</v>
      </c>
      <c r="I47" s="23">
        <f t="shared" si="9"/>
        <v>600</v>
      </c>
      <c r="J47" s="14" t="s">
        <v>403</v>
      </c>
      <c r="K47" s="14" t="s">
        <v>403</v>
      </c>
      <c r="L47" s="14" t="s">
        <v>403</v>
      </c>
      <c r="M47" s="27"/>
    </row>
    <row r="48" spans="1:13" ht="32.4">
      <c r="A48" s="7">
        <v>45</v>
      </c>
      <c r="B48" s="26" t="s">
        <v>133</v>
      </c>
      <c r="C48" s="26" t="s">
        <v>141</v>
      </c>
      <c r="D48" s="26" t="s">
        <v>134</v>
      </c>
      <c r="E48" s="7" t="s">
        <v>402</v>
      </c>
      <c r="F48" s="25" t="s">
        <v>135</v>
      </c>
      <c r="G48" s="23">
        <v>1</v>
      </c>
      <c r="H48" s="23">
        <v>480</v>
      </c>
      <c r="I48" s="23">
        <f>G48*H48</f>
        <v>480</v>
      </c>
      <c r="J48" s="14" t="s">
        <v>403</v>
      </c>
      <c r="K48" s="14" t="s">
        <v>403</v>
      </c>
      <c r="L48" s="14" t="s">
        <v>403</v>
      </c>
      <c r="M48" s="27"/>
    </row>
    <row r="49" spans="1:13" ht="48.6">
      <c r="A49" s="7">
        <v>46</v>
      </c>
      <c r="B49" s="26" t="s">
        <v>136</v>
      </c>
      <c r="C49" s="26" t="s">
        <v>137</v>
      </c>
      <c r="D49" s="26" t="s">
        <v>138</v>
      </c>
      <c r="E49" s="7" t="s">
        <v>402</v>
      </c>
      <c r="F49" s="25" t="s">
        <v>139</v>
      </c>
      <c r="G49" s="23">
        <v>1</v>
      </c>
      <c r="H49" s="23">
        <v>480</v>
      </c>
      <c r="I49" s="23">
        <f t="shared" ref="I49:I51" si="10">G49*H49</f>
        <v>480</v>
      </c>
      <c r="J49" s="14" t="s">
        <v>403</v>
      </c>
      <c r="K49" s="14" t="s">
        <v>403</v>
      </c>
      <c r="L49" s="14" t="s">
        <v>403</v>
      </c>
      <c r="M49" s="27"/>
    </row>
    <row r="50" spans="1:13">
      <c r="A50" s="7">
        <v>47</v>
      </c>
      <c r="B50" s="26" t="s">
        <v>140</v>
      </c>
      <c r="C50" s="26" t="s">
        <v>141</v>
      </c>
      <c r="D50" s="26" t="s">
        <v>142</v>
      </c>
      <c r="E50" s="7" t="s">
        <v>402</v>
      </c>
      <c r="F50" s="25" t="s">
        <v>143</v>
      </c>
      <c r="G50" s="23">
        <v>1</v>
      </c>
      <c r="H50" s="23">
        <v>420</v>
      </c>
      <c r="I50" s="23">
        <f t="shared" si="10"/>
        <v>420</v>
      </c>
      <c r="J50" s="14" t="s">
        <v>403</v>
      </c>
      <c r="K50" s="14" t="s">
        <v>403</v>
      </c>
      <c r="L50" s="14" t="s">
        <v>403</v>
      </c>
      <c r="M50" s="27"/>
    </row>
    <row r="51" spans="1:13" ht="48.6">
      <c r="A51" s="7">
        <v>48</v>
      </c>
      <c r="B51" s="26" t="s">
        <v>144</v>
      </c>
      <c r="C51" s="26" t="s">
        <v>148</v>
      </c>
      <c r="D51" s="26" t="s">
        <v>98</v>
      </c>
      <c r="E51" s="7" t="s">
        <v>402</v>
      </c>
      <c r="F51" s="25" t="s">
        <v>145</v>
      </c>
      <c r="G51" s="23">
        <v>1</v>
      </c>
      <c r="H51" s="23">
        <v>400</v>
      </c>
      <c r="I51" s="23">
        <f t="shared" si="10"/>
        <v>400</v>
      </c>
      <c r="J51" s="14" t="s">
        <v>403</v>
      </c>
      <c r="K51" s="14" t="s">
        <v>403</v>
      </c>
      <c r="L51" s="14" t="s">
        <v>403</v>
      </c>
      <c r="M51" s="27"/>
    </row>
    <row r="52" spans="1:13">
      <c r="A52" s="7">
        <v>49</v>
      </c>
      <c r="B52" s="26" t="s">
        <v>146</v>
      </c>
      <c r="C52" s="26" t="s">
        <v>147</v>
      </c>
      <c r="D52" s="26" t="s">
        <v>142</v>
      </c>
      <c r="E52" s="7" t="s">
        <v>402</v>
      </c>
      <c r="F52" s="25" t="s">
        <v>149</v>
      </c>
      <c r="G52" s="23">
        <v>1</v>
      </c>
      <c r="H52" s="23">
        <v>420</v>
      </c>
      <c r="I52" s="23">
        <f>G52*H52</f>
        <v>420</v>
      </c>
      <c r="J52" s="14" t="s">
        <v>403</v>
      </c>
      <c r="K52" s="14" t="s">
        <v>403</v>
      </c>
      <c r="L52" s="14" t="s">
        <v>403</v>
      </c>
      <c r="M52" s="27"/>
    </row>
    <row r="53" spans="1:13">
      <c r="A53" s="7">
        <v>50</v>
      </c>
      <c r="B53" s="26" t="s">
        <v>150</v>
      </c>
      <c r="C53" s="26" t="s">
        <v>151</v>
      </c>
      <c r="D53" s="26" t="s">
        <v>142</v>
      </c>
      <c r="E53" s="7" t="s">
        <v>402</v>
      </c>
      <c r="F53" s="25" t="s">
        <v>152</v>
      </c>
      <c r="G53" s="23">
        <v>1</v>
      </c>
      <c r="H53" s="23">
        <v>330</v>
      </c>
      <c r="I53" s="23">
        <f t="shared" ref="I53:I55" si="11">G53*H53</f>
        <v>330</v>
      </c>
      <c r="J53" s="14" t="s">
        <v>403</v>
      </c>
      <c r="K53" s="14" t="s">
        <v>403</v>
      </c>
      <c r="L53" s="14" t="s">
        <v>403</v>
      </c>
      <c r="M53" s="27"/>
    </row>
    <row r="54" spans="1:13" ht="32.4">
      <c r="A54" s="7">
        <v>51</v>
      </c>
      <c r="B54" s="26" t="s">
        <v>349</v>
      </c>
      <c r="C54" s="26" t="s">
        <v>153</v>
      </c>
      <c r="D54" s="26" t="s">
        <v>142</v>
      </c>
      <c r="E54" s="7" t="s">
        <v>402</v>
      </c>
      <c r="F54" s="25" t="s">
        <v>154</v>
      </c>
      <c r="G54" s="23">
        <v>1</v>
      </c>
      <c r="H54" s="23">
        <v>980</v>
      </c>
      <c r="I54" s="23">
        <f t="shared" ref="I54" si="12">G54*H54</f>
        <v>980</v>
      </c>
      <c r="J54" s="14" t="s">
        <v>93</v>
      </c>
      <c r="K54" s="14" t="s">
        <v>403</v>
      </c>
      <c r="L54" s="14" t="s">
        <v>403</v>
      </c>
      <c r="M54" s="27"/>
    </row>
    <row r="55" spans="1:13" ht="48.6">
      <c r="A55" s="7">
        <v>52</v>
      </c>
      <c r="B55" s="26" t="s">
        <v>155</v>
      </c>
      <c r="C55" s="26" t="s">
        <v>167</v>
      </c>
      <c r="D55" s="26" t="s">
        <v>157</v>
      </c>
      <c r="E55" s="7" t="s">
        <v>402</v>
      </c>
      <c r="F55" s="25" t="s">
        <v>156</v>
      </c>
      <c r="G55" s="23">
        <v>1</v>
      </c>
      <c r="H55" s="23">
        <v>480</v>
      </c>
      <c r="I55" s="23">
        <f t="shared" si="11"/>
        <v>480</v>
      </c>
      <c r="J55" s="14" t="s">
        <v>403</v>
      </c>
      <c r="K55" s="14" t="s">
        <v>403</v>
      </c>
      <c r="L55" s="14" t="s">
        <v>403</v>
      </c>
      <c r="M55" s="27"/>
    </row>
    <row r="56" spans="1:13" ht="32.4">
      <c r="A56" s="7">
        <v>53</v>
      </c>
      <c r="B56" s="26" t="s">
        <v>159</v>
      </c>
      <c r="C56" s="26" t="s">
        <v>172</v>
      </c>
      <c r="D56" s="26" t="s">
        <v>160</v>
      </c>
      <c r="E56" s="7" t="s">
        <v>402</v>
      </c>
      <c r="F56" s="25" t="s">
        <v>158</v>
      </c>
      <c r="G56" s="23">
        <v>1</v>
      </c>
      <c r="H56" s="23">
        <v>390</v>
      </c>
      <c r="I56" s="23">
        <f>G56*H56</f>
        <v>390</v>
      </c>
      <c r="J56" s="14" t="s">
        <v>403</v>
      </c>
      <c r="K56" s="14" t="s">
        <v>403</v>
      </c>
      <c r="L56" s="14" t="s">
        <v>403</v>
      </c>
      <c r="M56" s="27"/>
    </row>
    <row r="57" spans="1:13" ht="32.4">
      <c r="A57" s="7">
        <v>54</v>
      </c>
      <c r="B57" s="26" t="s">
        <v>170</v>
      </c>
      <c r="C57" s="26" t="s">
        <v>171</v>
      </c>
      <c r="D57" s="26" t="s">
        <v>169</v>
      </c>
      <c r="E57" s="7" t="s">
        <v>402</v>
      </c>
      <c r="F57" s="25" t="s">
        <v>168</v>
      </c>
      <c r="G57" s="23">
        <v>1</v>
      </c>
      <c r="H57" s="23">
        <v>380</v>
      </c>
      <c r="I57" s="23">
        <f t="shared" ref="I57:I59" si="13">G57*H57</f>
        <v>380</v>
      </c>
      <c r="J57" s="14" t="s">
        <v>403</v>
      </c>
      <c r="K57" s="14" t="s">
        <v>403</v>
      </c>
      <c r="L57" s="14" t="s">
        <v>403</v>
      </c>
      <c r="M57" s="27"/>
    </row>
    <row r="58" spans="1:13" ht="48.6">
      <c r="A58" s="7">
        <v>55</v>
      </c>
      <c r="B58" s="26" t="s">
        <v>173</v>
      </c>
      <c r="C58" s="26" t="s">
        <v>174</v>
      </c>
      <c r="D58" s="26" t="s">
        <v>175</v>
      </c>
      <c r="E58" s="7" t="s">
        <v>402</v>
      </c>
      <c r="F58" s="25" t="s">
        <v>176</v>
      </c>
      <c r="G58" s="23">
        <v>1</v>
      </c>
      <c r="H58" s="23">
        <v>1970</v>
      </c>
      <c r="I58" s="23">
        <f t="shared" si="13"/>
        <v>1970</v>
      </c>
      <c r="J58" s="14" t="s">
        <v>93</v>
      </c>
      <c r="K58" s="14" t="s">
        <v>403</v>
      </c>
      <c r="L58" s="14" t="s">
        <v>403</v>
      </c>
      <c r="M58" s="27"/>
    </row>
    <row r="59" spans="1:13" ht="113.4">
      <c r="A59" s="7">
        <v>56</v>
      </c>
      <c r="B59" s="26" t="s">
        <v>178</v>
      </c>
      <c r="C59" s="35" t="s">
        <v>404</v>
      </c>
      <c r="D59" s="26" t="s">
        <v>179</v>
      </c>
      <c r="E59" s="7" t="s">
        <v>402</v>
      </c>
      <c r="F59" s="25" t="s">
        <v>177</v>
      </c>
      <c r="G59" s="23">
        <v>1</v>
      </c>
      <c r="H59" s="23">
        <v>650</v>
      </c>
      <c r="I59" s="23">
        <f t="shared" si="13"/>
        <v>650</v>
      </c>
      <c r="J59" s="14" t="s">
        <v>403</v>
      </c>
      <c r="K59" s="14" t="s">
        <v>403</v>
      </c>
      <c r="L59" s="14" t="s">
        <v>403</v>
      </c>
      <c r="M59" s="27"/>
    </row>
    <row r="60" spans="1:13">
      <c r="A60" s="7">
        <v>57</v>
      </c>
      <c r="B60" s="26" t="s">
        <v>181</v>
      </c>
      <c r="C60" s="26" t="s">
        <v>182</v>
      </c>
      <c r="D60" s="26" t="s">
        <v>138</v>
      </c>
      <c r="E60" s="7" t="s">
        <v>402</v>
      </c>
      <c r="F60" s="25" t="s">
        <v>180</v>
      </c>
      <c r="G60" s="23">
        <v>1</v>
      </c>
      <c r="H60" s="23">
        <v>450</v>
      </c>
      <c r="I60" s="23">
        <f>G60*H60</f>
        <v>450</v>
      </c>
      <c r="J60" s="14" t="s">
        <v>403</v>
      </c>
      <c r="K60" s="14" t="s">
        <v>403</v>
      </c>
      <c r="L60" s="14" t="s">
        <v>403</v>
      </c>
      <c r="M60" s="27"/>
    </row>
    <row r="61" spans="1:13" ht="48.6">
      <c r="A61" s="7">
        <v>58</v>
      </c>
      <c r="B61" s="26" t="s">
        <v>191</v>
      </c>
      <c r="C61" s="26" t="s">
        <v>192</v>
      </c>
      <c r="D61" s="26" t="s">
        <v>193</v>
      </c>
      <c r="E61" s="7" t="s">
        <v>402</v>
      </c>
      <c r="F61" s="25" t="s">
        <v>194</v>
      </c>
      <c r="G61" s="23">
        <v>1</v>
      </c>
      <c r="H61" s="23">
        <v>340</v>
      </c>
      <c r="I61" s="23">
        <f t="shared" ref="I61:I63" si="14">G61*H61</f>
        <v>340</v>
      </c>
      <c r="J61" s="14" t="s">
        <v>403</v>
      </c>
      <c r="K61" s="14" t="s">
        <v>403</v>
      </c>
      <c r="L61" s="14" t="s">
        <v>403</v>
      </c>
      <c r="M61" s="27"/>
    </row>
    <row r="62" spans="1:13" ht="32.4">
      <c r="A62" s="7">
        <v>59</v>
      </c>
      <c r="B62" s="26" t="s">
        <v>183</v>
      </c>
      <c r="C62" s="26" t="s">
        <v>184</v>
      </c>
      <c r="D62" s="26" t="s">
        <v>185</v>
      </c>
      <c r="E62" s="7" t="s">
        <v>402</v>
      </c>
      <c r="F62" s="25" t="s">
        <v>186</v>
      </c>
      <c r="G62" s="23">
        <v>1</v>
      </c>
      <c r="H62" s="23">
        <v>380</v>
      </c>
      <c r="I62" s="23">
        <f t="shared" si="14"/>
        <v>380</v>
      </c>
      <c r="J62" s="14" t="s">
        <v>403</v>
      </c>
      <c r="K62" s="14" t="s">
        <v>403</v>
      </c>
      <c r="L62" s="14" t="s">
        <v>403</v>
      </c>
      <c r="M62" s="27"/>
    </row>
    <row r="63" spans="1:13" ht="64.8">
      <c r="A63" s="7">
        <v>60</v>
      </c>
      <c r="B63" s="26" t="s">
        <v>190</v>
      </c>
      <c r="C63" s="26" t="s">
        <v>187</v>
      </c>
      <c r="D63" s="26" t="s">
        <v>188</v>
      </c>
      <c r="E63" s="7" t="s">
        <v>402</v>
      </c>
      <c r="F63" s="25" t="s">
        <v>189</v>
      </c>
      <c r="G63" s="23">
        <v>1</v>
      </c>
      <c r="H63" s="23">
        <v>960</v>
      </c>
      <c r="I63" s="23">
        <f t="shared" si="14"/>
        <v>960</v>
      </c>
      <c r="J63" s="14" t="s">
        <v>93</v>
      </c>
      <c r="K63" s="14" t="s">
        <v>403</v>
      </c>
      <c r="L63" s="14" t="s">
        <v>403</v>
      </c>
      <c r="M63" s="27"/>
    </row>
    <row r="64" spans="1:13" ht="100.5" customHeight="1">
      <c r="A64" s="7">
        <v>61</v>
      </c>
      <c r="B64" s="26" t="s">
        <v>195</v>
      </c>
      <c r="C64" s="26" t="s">
        <v>196</v>
      </c>
      <c r="D64" s="26" t="s">
        <v>91</v>
      </c>
      <c r="E64" s="7" t="s">
        <v>402</v>
      </c>
      <c r="F64" s="25" t="s">
        <v>197</v>
      </c>
      <c r="G64" s="23">
        <v>1</v>
      </c>
      <c r="H64" s="23">
        <v>800</v>
      </c>
      <c r="I64" s="23">
        <f>G64*H64</f>
        <v>800</v>
      </c>
      <c r="J64" s="14" t="s">
        <v>93</v>
      </c>
      <c r="K64" s="14" t="s">
        <v>403</v>
      </c>
      <c r="L64" s="14" t="s">
        <v>403</v>
      </c>
      <c r="M64" s="27"/>
    </row>
    <row r="65" spans="1:13">
      <c r="A65" s="7">
        <v>62</v>
      </c>
      <c r="B65" s="26" t="s">
        <v>198</v>
      </c>
      <c r="C65" s="26" t="s">
        <v>199</v>
      </c>
      <c r="D65" s="26" t="s">
        <v>200</v>
      </c>
      <c r="E65" s="7" t="s">
        <v>402</v>
      </c>
      <c r="F65" s="25" t="s">
        <v>201</v>
      </c>
      <c r="G65" s="23">
        <v>1</v>
      </c>
      <c r="H65" s="23">
        <v>360</v>
      </c>
      <c r="I65" s="23">
        <f t="shared" ref="I65:I121" si="15">G65*H65</f>
        <v>360</v>
      </c>
      <c r="J65" s="14" t="s">
        <v>403</v>
      </c>
      <c r="K65" s="14" t="s">
        <v>403</v>
      </c>
      <c r="L65" s="14" t="s">
        <v>403</v>
      </c>
      <c r="M65" s="27"/>
    </row>
    <row r="66" spans="1:13">
      <c r="A66" s="7">
        <v>63</v>
      </c>
      <c r="B66" s="26" t="s">
        <v>202</v>
      </c>
      <c r="C66" s="26" t="s">
        <v>203</v>
      </c>
      <c r="D66" s="26" t="s">
        <v>204</v>
      </c>
      <c r="E66" s="7" t="s">
        <v>402</v>
      </c>
      <c r="F66" s="25" t="s">
        <v>205</v>
      </c>
      <c r="G66" s="23">
        <v>1</v>
      </c>
      <c r="H66" s="23">
        <v>340</v>
      </c>
      <c r="I66" s="23">
        <f>G66*H66</f>
        <v>340</v>
      </c>
      <c r="J66" s="14" t="s">
        <v>403</v>
      </c>
      <c r="K66" s="14" t="s">
        <v>403</v>
      </c>
      <c r="L66" s="14" t="s">
        <v>403</v>
      </c>
      <c r="M66" s="27"/>
    </row>
    <row r="67" spans="1:13">
      <c r="A67" s="7">
        <v>64</v>
      </c>
      <c r="B67" s="26" t="s">
        <v>206</v>
      </c>
      <c r="C67" s="26" t="s">
        <v>207</v>
      </c>
      <c r="D67" s="26" t="s">
        <v>204</v>
      </c>
      <c r="E67" s="7" t="s">
        <v>402</v>
      </c>
      <c r="F67" s="25" t="s">
        <v>208</v>
      </c>
      <c r="G67" s="23">
        <v>1</v>
      </c>
      <c r="H67" s="23">
        <v>340</v>
      </c>
      <c r="I67" s="23">
        <f>G67*H67</f>
        <v>340</v>
      </c>
      <c r="J67" s="14" t="s">
        <v>403</v>
      </c>
      <c r="K67" s="14" t="s">
        <v>403</v>
      </c>
      <c r="L67" s="14" t="s">
        <v>403</v>
      </c>
      <c r="M67" s="27"/>
    </row>
    <row r="68" spans="1:13" ht="32.4">
      <c r="A68" s="7">
        <v>65</v>
      </c>
      <c r="B68" s="26" t="s">
        <v>209</v>
      </c>
      <c r="C68" s="26" t="s">
        <v>210</v>
      </c>
      <c r="D68" s="26" t="s">
        <v>211</v>
      </c>
      <c r="E68" s="7" t="s">
        <v>402</v>
      </c>
      <c r="F68" s="25" t="s">
        <v>212</v>
      </c>
      <c r="G68" s="23">
        <v>1</v>
      </c>
      <c r="H68" s="23">
        <v>380</v>
      </c>
      <c r="I68" s="23">
        <f t="shared" ref="I68:I78" si="16">G68*H68</f>
        <v>380</v>
      </c>
      <c r="J68" s="14" t="s">
        <v>403</v>
      </c>
      <c r="K68" s="14" t="s">
        <v>403</v>
      </c>
      <c r="L68" s="14" t="s">
        <v>403</v>
      </c>
      <c r="M68" s="27"/>
    </row>
    <row r="69" spans="1:13" ht="32.4">
      <c r="A69" s="7">
        <v>66</v>
      </c>
      <c r="B69" s="26" t="s">
        <v>213</v>
      </c>
      <c r="C69" s="26" t="s">
        <v>214</v>
      </c>
      <c r="D69" s="26" t="s">
        <v>185</v>
      </c>
      <c r="E69" s="7" t="s">
        <v>402</v>
      </c>
      <c r="F69" s="25" t="s">
        <v>215</v>
      </c>
      <c r="G69" s="23">
        <v>1</v>
      </c>
      <c r="H69" s="23">
        <v>1440</v>
      </c>
      <c r="I69" s="23">
        <f t="shared" si="16"/>
        <v>1440</v>
      </c>
      <c r="J69" s="14" t="s">
        <v>93</v>
      </c>
      <c r="K69" s="14" t="s">
        <v>403</v>
      </c>
      <c r="L69" s="14" t="s">
        <v>403</v>
      </c>
      <c r="M69" s="27"/>
    </row>
    <row r="70" spans="1:13" ht="48.6">
      <c r="A70" s="7">
        <v>67</v>
      </c>
      <c r="B70" s="26" t="s">
        <v>216</v>
      </c>
      <c r="C70" s="26" t="s">
        <v>217</v>
      </c>
      <c r="D70" s="26" t="s">
        <v>218</v>
      </c>
      <c r="E70" s="7" t="s">
        <v>402</v>
      </c>
      <c r="F70" s="25" t="s">
        <v>219</v>
      </c>
      <c r="G70" s="23">
        <v>1</v>
      </c>
      <c r="H70" s="23">
        <v>400</v>
      </c>
      <c r="I70" s="23">
        <f t="shared" si="16"/>
        <v>400</v>
      </c>
      <c r="J70" s="14" t="s">
        <v>403</v>
      </c>
      <c r="K70" s="14" t="s">
        <v>403</v>
      </c>
      <c r="L70" s="14" t="s">
        <v>403</v>
      </c>
      <c r="M70" s="27"/>
    </row>
    <row r="71" spans="1:13" ht="48.6">
      <c r="A71" s="7">
        <v>68</v>
      </c>
      <c r="B71" s="26" t="s">
        <v>220</v>
      </c>
      <c r="C71" s="26" t="s">
        <v>221</v>
      </c>
      <c r="D71" s="26" t="s">
        <v>223</v>
      </c>
      <c r="E71" s="7" t="s">
        <v>402</v>
      </c>
      <c r="F71" s="25" t="s">
        <v>222</v>
      </c>
      <c r="G71" s="23">
        <v>1</v>
      </c>
      <c r="H71" s="23">
        <v>360</v>
      </c>
      <c r="I71" s="23">
        <f t="shared" si="16"/>
        <v>360</v>
      </c>
      <c r="J71" s="14" t="s">
        <v>403</v>
      </c>
      <c r="K71" s="14" t="s">
        <v>403</v>
      </c>
      <c r="L71" s="14" t="s">
        <v>403</v>
      </c>
      <c r="M71" s="27"/>
    </row>
    <row r="72" spans="1:13" ht="48.6">
      <c r="A72" s="7">
        <v>69</v>
      </c>
      <c r="B72" s="26" t="s">
        <v>224</v>
      </c>
      <c r="C72" s="26" t="s">
        <v>221</v>
      </c>
      <c r="D72" s="26" t="s">
        <v>223</v>
      </c>
      <c r="E72" s="7" t="s">
        <v>402</v>
      </c>
      <c r="F72" s="25" t="s">
        <v>225</v>
      </c>
      <c r="G72" s="23">
        <v>1</v>
      </c>
      <c r="H72" s="23">
        <v>399</v>
      </c>
      <c r="I72" s="23">
        <f t="shared" si="16"/>
        <v>399</v>
      </c>
      <c r="J72" s="14" t="s">
        <v>403</v>
      </c>
      <c r="K72" s="14" t="s">
        <v>403</v>
      </c>
      <c r="L72" s="14" t="s">
        <v>403</v>
      </c>
      <c r="M72" s="27"/>
    </row>
    <row r="73" spans="1:13" ht="64.8">
      <c r="A73" s="7">
        <v>70</v>
      </c>
      <c r="B73" s="26" t="s">
        <v>226</v>
      </c>
      <c r="C73" s="26" t="s">
        <v>227</v>
      </c>
      <c r="D73" s="26" t="s">
        <v>142</v>
      </c>
      <c r="E73" s="7" t="s">
        <v>402</v>
      </c>
      <c r="F73" s="25" t="s">
        <v>228</v>
      </c>
      <c r="G73" s="23">
        <v>1</v>
      </c>
      <c r="H73" s="23">
        <v>400</v>
      </c>
      <c r="I73" s="23">
        <f t="shared" si="16"/>
        <v>400</v>
      </c>
      <c r="J73" s="14" t="s">
        <v>403</v>
      </c>
      <c r="K73" s="14" t="s">
        <v>403</v>
      </c>
      <c r="L73" s="14" t="s">
        <v>403</v>
      </c>
      <c r="M73" s="27"/>
    </row>
    <row r="74" spans="1:13">
      <c r="A74" s="7">
        <v>71</v>
      </c>
      <c r="B74" s="26" t="s">
        <v>229</v>
      </c>
      <c r="C74" s="26" t="s">
        <v>231</v>
      </c>
      <c r="D74" s="26" t="s">
        <v>230</v>
      </c>
      <c r="E74" s="7" t="s">
        <v>402</v>
      </c>
      <c r="F74" s="25" t="s">
        <v>232</v>
      </c>
      <c r="G74" s="23">
        <v>1</v>
      </c>
      <c r="H74" s="23">
        <v>300</v>
      </c>
      <c r="I74" s="23">
        <f t="shared" si="16"/>
        <v>300</v>
      </c>
      <c r="J74" s="14" t="s">
        <v>403</v>
      </c>
      <c r="K74" s="14" t="s">
        <v>403</v>
      </c>
      <c r="L74" s="14" t="s">
        <v>403</v>
      </c>
      <c r="M74" s="27"/>
    </row>
    <row r="75" spans="1:13" ht="48.6">
      <c r="A75" s="7">
        <v>72</v>
      </c>
      <c r="B75" s="26" t="s">
        <v>234</v>
      </c>
      <c r="C75" s="26" t="s">
        <v>235</v>
      </c>
      <c r="D75" s="26" t="s">
        <v>236</v>
      </c>
      <c r="E75" s="7" t="s">
        <v>402</v>
      </c>
      <c r="F75" s="25" t="s">
        <v>233</v>
      </c>
      <c r="G75" s="23">
        <v>1</v>
      </c>
      <c r="H75" s="23">
        <v>360</v>
      </c>
      <c r="I75" s="23">
        <f t="shared" si="16"/>
        <v>360</v>
      </c>
      <c r="J75" s="14" t="s">
        <v>403</v>
      </c>
      <c r="K75" s="14" t="s">
        <v>403</v>
      </c>
      <c r="L75" s="14" t="s">
        <v>403</v>
      </c>
      <c r="M75" s="27"/>
    </row>
    <row r="76" spans="1:13" ht="64.8">
      <c r="A76" s="7">
        <v>73</v>
      </c>
      <c r="B76" s="26" t="s">
        <v>238</v>
      </c>
      <c r="C76" s="26" t="s">
        <v>239</v>
      </c>
      <c r="D76" s="26" t="s">
        <v>240</v>
      </c>
      <c r="E76" s="7" t="s">
        <v>402</v>
      </c>
      <c r="F76" s="25" t="s">
        <v>237</v>
      </c>
      <c r="G76" s="23">
        <v>1</v>
      </c>
      <c r="H76" s="23">
        <v>320</v>
      </c>
      <c r="I76" s="23">
        <f t="shared" si="16"/>
        <v>320</v>
      </c>
      <c r="J76" s="14" t="s">
        <v>403</v>
      </c>
      <c r="K76" s="14" t="s">
        <v>403</v>
      </c>
      <c r="L76" s="14" t="s">
        <v>403</v>
      </c>
      <c r="M76" s="27"/>
    </row>
    <row r="77" spans="1:13" ht="32.4">
      <c r="A77" s="7">
        <v>74</v>
      </c>
      <c r="B77" s="26" t="s">
        <v>242</v>
      </c>
      <c r="C77" s="26" t="s">
        <v>243</v>
      </c>
      <c r="D77" s="26" t="s">
        <v>244</v>
      </c>
      <c r="E77" s="7" t="s">
        <v>402</v>
      </c>
      <c r="F77" s="25" t="s">
        <v>241</v>
      </c>
      <c r="G77" s="23">
        <v>1</v>
      </c>
      <c r="H77" s="23">
        <v>380</v>
      </c>
      <c r="I77" s="23">
        <f t="shared" si="16"/>
        <v>380</v>
      </c>
      <c r="J77" s="14" t="s">
        <v>403</v>
      </c>
      <c r="K77" s="14" t="s">
        <v>403</v>
      </c>
      <c r="L77" s="14" t="s">
        <v>403</v>
      </c>
      <c r="M77" s="27"/>
    </row>
    <row r="78" spans="1:13" ht="32.4">
      <c r="A78" s="7">
        <v>75</v>
      </c>
      <c r="B78" s="26" t="s">
        <v>245</v>
      </c>
      <c r="C78" s="26" t="s">
        <v>247</v>
      </c>
      <c r="D78" s="26" t="s">
        <v>248</v>
      </c>
      <c r="E78" s="7" t="s">
        <v>402</v>
      </c>
      <c r="F78" s="25" t="s">
        <v>246</v>
      </c>
      <c r="G78" s="23">
        <v>1</v>
      </c>
      <c r="H78" s="23">
        <v>320</v>
      </c>
      <c r="I78" s="23">
        <f t="shared" si="16"/>
        <v>320</v>
      </c>
      <c r="J78" s="14" t="s">
        <v>403</v>
      </c>
      <c r="K78" s="14" t="s">
        <v>403</v>
      </c>
      <c r="L78" s="14" t="s">
        <v>403</v>
      </c>
      <c r="M78" s="27"/>
    </row>
    <row r="79" spans="1:13">
      <c r="A79" s="7">
        <v>76</v>
      </c>
      <c r="B79" s="26" t="s">
        <v>250</v>
      </c>
      <c r="C79" s="26" t="s">
        <v>251</v>
      </c>
      <c r="D79" s="26" t="s">
        <v>252</v>
      </c>
      <c r="E79" s="7" t="s">
        <v>402</v>
      </c>
      <c r="F79" s="25" t="s">
        <v>249</v>
      </c>
      <c r="G79" s="23">
        <v>1</v>
      </c>
      <c r="H79" s="23">
        <v>300</v>
      </c>
      <c r="I79" s="23">
        <f t="shared" ref="I79:I86" si="17">G79*H79</f>
        <v>300</v>
      </c>
      <c r="J79" s="14" t="s">
        <v>403</v>
      </c>
      <c r="K79" s="14" t="s">
        <v>403</v>
      </c>
      <c r="L79" s="14" t="s">
        <v>403</v>
      </c>
      <c r="M79" s="27"/>
    </row>
    <row r="80" spans="1:13" ht="48.6">
      <c r="A80" s="7">
        <v>77</v>
      </c>
      <c r="B80" s="26" t="s">
        <v>254</v>
      </c>
      <c r="C80" s="26" t="s">
        <v>255</v>
      </c>
      <c r="D80" s="26" t="s">
        <v>256</v>
      </c>
      <c r="E80" s="7" t="s">
        <v>402</v>
      </c>
      <c r="F80" s="25" t="s">
        <v>253</v>
      </c>
      <c r="G80" s="23">
        <v>1</v>
      </c>
      <c r="H80" s="23">
        <v>320</v>
      </c>
      <c r="I80" s="23">
        <f t="shared" si="17"/>
        <v>320</v>
      </c>
      <c r="J80" s="14" t="s">
        <v>403</v>
      </c>
      <c r="K80" s="14" t="s">
        <v>403</v>
      </c>
      <c r="L80" s="14" t="s">
        <v>403</v>
      </c>
      <c r="M80" s="27"/>
    </row>
    <row r="81" spans="1:13" ht="32.4">
      <c r="A81" s="7">
        <v>78</v>
      </c>
      <c r="B81" s="26" t="s">
        <v>258</v>
      </c>
      <c r="C81" s="26" t="s">
        <v>259</v>
      </c>
      <c r="D81" s="26" t="s">
        <v>260</v>
      </c>
      <c r="E81" s="7" t="s">
        <v>402</v>
      </c>
      <c r="F81" s="25" t="s">
        <v>257</v>
      </c>
      <c r="G81" s="23">
        <v>1</v>
      </c>
      <c r="H81" s="23">
        <v>320</v>
      </c>
      <c r="I81" s="23">
        <f t="shared" si="17"/>
        <v>320</v>
      </c>
      <c r="J81" s="14" t="s">
        <v>403</v>
      </c>
      <c r="K81" s="14" t="s">
        <v>403</v>
      </c>
      <c r="L81" s="14" t="s">
        <v>403</v>
      </c>
      <c r="M81" s="27"/>
    </row>
    <row r="82" spans="1:13" ht="32.4">
      <c r="A82" s="7">
        <v>79</v>
      </c>
      <c r="B82" s="26" t="s">
        <v>262</v>
      </c>
      <c r="C82" s="26" t="s">
        <v>263</v>
      </c>
      <c r="D82" s="26" t="s">
        <v>260</v>
      </c>
      <c r="E82" s="7" t="s">
        <v>402</v>
      </c>
      <c r="F82" s="25" t="s">
        <v>261</v>
      </c>
      <c r="G82" s="23">
        <v>1</v>
      </c>
      <c r="H82" s="23">
        <v>320</v>
      </c>
      <c r="I82" s="23">
        <f t="shared" si="17"/>
        <v>320</v>
      </c>
      <c r="J82" s="14" t="s">
        <v>403</v>
      </c>
      <c r="K82" s="14" t="s">
        <v>403</v>
      </c>
      <c r="L82" s="14" t="s">
        <v>403</v>
      </c>
      <c r="M82" s="27"/>
    </row>
    <row r="83" spans="1:13" ht="64.8">
      <c r="A83" s="7">
        <v>80</v>
      </c>
      <c r="B83" s="26" t="s">
        <v>266</v>
      </c>
      <c r="C83" s="26" t="s">
        <v>268</v>
      </c>
      <c r="D83" s="26" t="s">
        <v>267</v>
      </c>
      <c r="E83" s="7" t="s">
        <v>402</v>
      </c>
      <c r="F83" s="34" t="s">
        <v>264</v>
      </c>
      <c r="G83" s="23">
        <v>1</v>
      </c>
      <c r="H83" s="23">
        <v>1140</v>
      </c>
      <c r="I83" s="23">
        <f t="shared" si="17"/>
        <v>1140</v>
      </c>
      <c r="J83" s="14" t="s">
        <v>265</v>
      </c>
      <c r="K83" s="14" t="s">
        <v>403</v>
      </c>
      <c r="L83" s="14" t="s">
        <v>403</v>
      </c>
      <c r="M83" s="27"/>
    </row>
    <row r="84" spans="1:13">
      <c r="A84" s="7">
        <v>81</v>
      </c>
      <c r="B84" s="26" t="s">
        <v>270</v>
      </c>
      <c r="C84" s="26" t="s">
        <v>271</v>
      </c>
      <c r="D84" s="26" t="s">
        <v>272</v>
      </c>
      <c r="E84" s="7" t="s">
        <v>402</v>
      </c>
      <c r="F84" s="25" t="s">
        <v>269</v>
      </c>
      <c r="G84" s="23">
        <v>1</v>
      </c>
      <c r="H84" s="23">
        <v>300</v>
      </c>
      <c r="I84" s="23">
        <f t="shared" si="17"/>
        <v>300</v>
      </c>
      <c r="J84" s="14" t="s">
        <v>403</v>
      </c>
      <c r="K84" s="14" t="s">
        <v>403</v>
      </c>
      <c r="L84" s="14" t="s">
        <v>403</v>
      </c>
      <c r="M84" s="27"/>
    </row>
    <row r="85" spans="1:13" ht="32.4">
      <c r="A85" s="7">
        <v>82</v>
      </c>
      <c r="B85" s="26" t="s">
        <v>274</v>
      </c>
      <c r="C85" s="26" t="s">
        <v>275</v>
      </c>
      <c r="D85" s="26" t="s">
        <v>276</v>
      </c>
      <c r="E85" s="7" t="s">
        <v>402</v>
      </c>
      <c r="F85" s="25" t="s">
        <v>273</v>
      </c>
      <c r="G85" s="23">
        <v>1</v>
      </c>
      <c r="H85" s="23">
        <v>220</v>
      </c>
      <c r="I85" s="23">
        <f t="shared" si="17"/>
        <v>220</v>
      </c>
      <c r="J85" s="14" t="s">
        <v>403</v>
      </c>
      <c r="K85" s="14" t="s">
        <v>403</v>
      </c>
      <c r="L85" s="14" t="s">
        <v>403</v>
      </c>
      <c r="M85" s="27"/>
    </row>
    <row r="86" spans="1:13" ht="48.6">
      <c r="A86" s="7">
        <v>83</v>
      </c>
      <c r="B86" s="26" t="s">
        <v>278</v>
      </c>
      <c r="C86" s="26" t="s">
        <v>279</v>
      </c>
      <c r="D86" s="26" t="s">
        <v>280</v>
      </c>
      <c r="E86" s="7" t="s">
        <v>402</v>
      </c>
      <c r="F86" s="25" t="s">
        <v>277</v>
      </c>
      <c r="G86" s="23">
        <v>1</v>
      </c>
      <c r="H86" s="23">
        <v>290</v>
      </c>
      <c r="I86" s="23">
        <f t="shared" si="17"/>
        <v>290</v>
      </c>
      <c r="J86" s="14" t="s">
        <v>403</v>
      </c>
      <c r="K86" s="14" t="s">
        <v>403</v>
      </c>
      <c r="L86" s="14" t="s">
        <v>403</v>
      </c>
      <c r="M86" s="27"/>
    </row>
    <row r="87" spans="1:13" ht="32.4">
      <c r="A87" s="7">
        <v>84</v>
      </c>
      <c r="B87" s="26" t="s">
        <v>282</v>
      </c>
      <c r="C87" s="26" t="s">
        <v>283</v>
      </c>
      <c r="D87" s="26" t="s">
        <v>284</v>
      </c>
      <c r="E87" s="7" t="s">
        <v>402</v>
      </c>
      <c r="F87" s="25" t="s">
        <v>281</v>
      </c>
      <c r="G87" s="23">
        <v>1</v>
      </c>
      <c r="H87" s="23">
        <v>340</v>
      </c>
      <c r="I87" s="23">
        <f t="shared" si="15"/>
        <v>340</v>
      </c>
      <c r="J87" s="14" t="s">
        <v>403</v>
      </c>
      <c r="K87" s="14" t="s">
        <v>403</v>
      </c>
      <c r="L87" s="14" t="s">
        <v>403</v>
      </c>
      <c r="M87" s="27"/>
    </row>
    <row r="88" spans="1:13" ht="32.4">
      <c r="A88" s="7">
        <v>85</v>
      </c>
      <c r="B88" s="26" t="s">
        <v>286</v>
      </c>
      <c r="C88" s="26" t="s">
        <v>287</v>
      </c>
      <c r="D88" s="26" t="s">
        <v>288</v>
      </c>
      <c r="E88" s="7" t="s">
        <v>402</v>
      </c>
      <c r="F88" s="25" t="s">
        <v>285</v>
      </c>
      <c r="G88" s="23">
        <v>1</v>
      </c>
      <c r="H88" s="23">
        <v>300</v>
      </c>
      <c r="I88" s="23">
        <f t="shared" si="15"/>
        <v>300</v>
      </c>
      <c r="J88" s="14" t="s">
        <v>403</v>
      </c>
      <c r="K88" s="14" t="s">
        <v>403</v>
      </c>
      <c r="L88" s="14" t="s">
        <v>403</v>
      </c>
      <c r="M88" s="27"/>
    </row>
    <row r="89" spans="1:13" ht="32.4">
      <c r="A89" s="7">
        <v>86</v>
      </c>
      <c r="B89" s="26" t="s">
        <v>290</v>
      </c>
      <c r="C89" s="26" t="s">
        <v>291</v>
      </c>
      <c r="D89" s="26" t="s">
        <v>292</v>
      </c>
      <c r="E89" s="7" t="s">
        <v>402</v>
      </c>
      <c r="F89" s="25" t="s">
        <v>289</v>
      </c>
      <c r="G89" s="23">
        <v>1</v>
      </c>
      <c r="H89" s="23">
        <v>360</v>
      </c>
      <c r="I89" s="23">
        <f t="shared" si="15"/>
        <v>360</v>
      </c>
      <c r="J89" s="14" t="s">
        <v>403</v>
      </c>
      <c r="K89" s="14" t="s">
        <v>403</v>
      </c>
      <c r="L89" s="14" t="s">
        <v>403</v>
      </c>
      <c r="M89" s="27"/>
    </row>
    <row r="90" spans="1:13" ht="32.4">
      <c r="A90" s="7">
        <v>87</v>
      </c>
      <c r="B90" s="26" t="s">
        <v>294</v>
      </c>
      <c r="C90" s="26" t="s">
        <v>295</v>
      </c>
      <c r="D90" s="26" t="s">
        <v>292</v>
      </c>
      <c r="E90" s="7" t="s">
        <v>402</v>
      </c>
      <c r="F90" s="25" t="s">
        <v>293</v>
      </c>
      <c r="G90" s="23">
        <v>1</v>
      </c>
      <c r="H90" s="23">
        <v>380</v>
      </c>
      <c r="I90" s="23">
        <f t="shared" si="15"/>
        <v>380</v>
      </c>
      <c r="J90" s="14" t="s">
        <v>403</v>
      </c>
      <c r="K90" s="14" t="s">
        <v>403</v>
      </c>
      <c r="L90" s="14" t="s">
        <v>403</v>
      </c>
      <c r="M90" s="27"/>
    </row>
    <row r="91" spans="1:13" ht="32.4">
      <c r="A91" s="7">
        <v>88</v>
      </c>
      <c r="B91" s="26" t="s">
        <v>297</v>
      </c>
      <c r="C91" s="26" t="s">
        <v>298</v>
      </c>
      <c r="D91" s="26" t="s">
        <v>299</v>
      </c>
      <c r="E91" s="7" t="s">
        <v>402</v>
      </c>
      <c r="F91" s="25" t="s">
        <v>296</v>
      </c>
      <c r="G91" s="23">
        <v>1</v>
      </c>
      <c r="H91" s="23">
        <v>560</v>
      </c>
      <c r="I91" s="23">
        <f t="shared" si="15"/>
        <v>560</v>
      </c>
      <c r="J91" s="14" t="s">
        <v>403</v>
      </c>
      <c r="K91" s="14" t="s">
        <v>403</v>
      </c>
      <c r="L91" s="14" t="s">
        <v>403</v>
      </c>
      <c r="M91" s="27"/>
    </row>
    <row r="92" spans="1:13" ht="32.4">
      <c r="A92" s="7">
        <v>89</v>
      </c>
      <c r="B92" s="26" t="s">
        <v>301</v>
      </c>
      <c r="C92" s="26" t="s">
        <v>302</v>
      </c>
      <c r="D92" s="26" t="s">
        <v>303</v>
      </c>
      <c r="E92" s="7" t="s">
        <v>402</v>
      </c>
      <c r="F92" s="25" t="s">
        <v>300</v>
      </c>
      <c r="G92" s="23">
        <v>1</v>
      </c>
      <c r="H92" s="23">
        <v>300</v>
      </c>
      <c r="I92" s="23">
        <f t="shared" si="15"/>
        <v>300</v>
      </c>
      <c r="J92" s="14" t="s">
        <v>403</v>
      </c>
      <c r="K92" s="14" t="s">
        <v>403</v>
      </c>
      <c r="L92" s="14" t="s">
        <v>403</v>
      </c>
      <c r="M92" s="27"/>
    </row>
    <row r="93" spans="1:13" ht="48.6">
      <c r="A93" s="7">
        <v>90</v>
      </c>
      <c r="B93" s="26" t="s">
        <v>305</v>
      </c>
      <c r="C93" s="26" t="s">
        <v>306</v>
      </c>
      <c r="D93" s="26" t="s">
        <v>307</v>
      </c>
      <c r="E93" s="7" t="s">
        <v>402</v>
      </c>
      <c r="F93" s="25" t="s">
        <v>304</v>
      </c>
      <c r="G93" s="23">
        <v>1</v>
      </c>
      <c r="H93" s="23">
        <v>360</v>
      </c>
      <c r="I93" s="23">
        <f t="shared" si="15"/>
        <v>360</v>
      </c>
      <c r="J93" s="14" t="s">
        <v>403</v>
      </c>
      <c r="K93" s="14" t="s">
        <v>403</v>
      </c>
      <c r="L93" s="14" t="s">
        <v>403</v>
      </c>
      <c r="M93" s="27"/>
    </row>
    <row r="94" spans="1:13" ht="32.4">
      <c r="A94" s="7">
        <v>91</v>
      </c>
      <c r="B94" s="26" t="s">
        <v>309</v>
      </c>
      <c r="C94" s="26" t="s">
        <v>310</v>
      </c>
      <c r="D94" s="26" t="s">
        <v>311</v>
      </c>
      <c r="E94" s="7" t="s">
        <v>402</v>
      </c>
      <c r="F94" s="25" t="s">
        <v>308</v>
      </c>
      <c r="G94" s="23">
        <v>1</v>
      </c>
      <c r="H94" s="23">
        <v>550</v>
      </c>
      <c r="I94" s="23">
        <f t="shared" si="15"/>
        <v>550</v>
      </c>
      <c r="J94" s="14" t="s">
        <v>403</v>
      </c>
      <c r="K94" s="14" t="s">
        <v>403</v>
      </c>
      <c r="L94" s="14" t="s">
        <v>403</v>
      </c>
      <c r="M94" s="27"/>
    </row>
    <row r="95" spans="1:13">
      <c r="A95" s="7">
        <v>92</v>
      </c>
      <c r="B95" s="26" t="s">
        <v>313</v>
      </c>
      <c r="C95" s="26" t="s">
        <v>314</v>
      </c>
      <c r="D95" s="26" t="s">
        <v>315</v>
      </c>
      <c r="E95" s="7" t="s">
        <v>402</v>
      </c>
      <c r="F95" s="25" t="s">
        <v>312</v>
      </c>
      <c r="G95" s="23">
        <v>1</v>
      </c>
      <c r="H95" s="23">
        <v>240</v>
      </c>
      <c r="I95" s="23">
        <f t="shared" si="15"/>
        <v>240</v>
      </c>
      <c r="J95" s="14" t="s">
        <v>403</v>
      </c>
      <c r="K95" s="14" t="s">
        <v>403</v>
      </c>
      <c r="L95" s="14" t="s">
        <v>403</v>
      </c>
      <c r="M95" s="27"/>
    </row>
    <row r="96" spans="1:13">
      <c r="A96" s="7">
        <v>93</v>
      </c>
      <c r="B96" s="26" t="s">
        <v>317</v>
      </c>
      <c r="C96" s="26" t="s">
        <v>318</v>
      </c>
      <c r="D96" s="26" t="s">
        <v>319</v>
      </c>
      <c r="E96" s="7" t="s">
        <v>402</v>
      </c>
      <c r="F96" s="25" t="s">
        <v>316</v>
      </c>
      <c r="G96" s="23">
        <v>1</v>
      </c>
      <c r="H96" s="23">
        <v>450</v>
      </c>
      <c r="I96" s="23">
        <f t="shared" si="15"/>
        <v>450</v>
      </c>
      <c r="J96" s="14" t="s">
        <v>403</v>
      </c>
      <c r="K96" s="14" t="s">
        <v>403</v>
      </c>
      <c r="L96" s="14" t="s">
        <v>403</v>
      </c>
      <c r="M96" s="27"/>
    </row>
    <row r="97" spans="1:13" ht="48.6">
      <c r="A97" s="7">
        <v>94</v>
      </c>
      <c r="B97" s="26" t="s">
        <v>321</v>
      </c>
      <c r="C97" s="26" t="s">
        <v>322</v>
      </c>
      <c r="D97" s="26" t="s">
        <v>323</v>
      </c>
      <c r="E97" s="7" t="s">
        <v>402</v>
      </c>
      <c r="F97" s="25" t="s">
        <v>320</v>
      </c>
      <c r="G97" s="23">
        <v>1</v>
      </c>
      <c r="H97" s="23">
        <v>330</v>
      </c>
      <c r="I97" s="23">
        <f t="shared" ref="I97:I103" si="18">G97*H97</f>
        <v>330</v>
      </c>
      <c r="J97" s="14" t="s">
        <v>403</v>
      </c>
      <c r="K97" s="14" t="s">
        <v>403</v>
      </c>
      <c r="L97" s="14" t="s">
        <v>403</v>
      </c>
      <c r="M97" s="27"/>
    </row>
    <row r="98" spans="1:13">
      <c r="A98" s="7">
        <v>95</v>
      </c>
      <c r="B98" s="26" t="s">
        <v>325</v>
      </c>
      <c r="C98" s="26" t="s">
        <v>326</v>
      </c>
      <c r="D98" s="26" t="s">
        <v>327</v>
      </c>
      <c r="E98" s="7" t="s">
        <v>402</v>
      </c>
      <c r="F98" s="25" t="s">
        <v>324</v>
      </c>
      <c r="G98" s="23">
        <v>1</v>
      </c>
      <c r="H98" s="23">
        <v>390</v>
      </c>
      <c r="I98" s="23">
        <f t="shared" si="18"/>
        <v>390</v>
      </c>
      <c r="J98" s="14" t="s">
        <v>403</v>
      </c>
      <c r="K98" s="14" t="s">
        <v>403</v>
      </c>
      <c r="L98" s="14" t="s">
        <v>403</v>
      </c>
      <c r="M98" s="27"/>
    </row>
    <row r="99" spans="1:13">
      <c r="A99" s="7">
        <v>96</v>
      </c>
      <c r="B99" s="26" t="s">
        <v>329</v>
      </c>
      <c r="C99" s="26" t="s">
        <v>330</v>
      </c>
      <c r="D99" s="26" t="s">
        <v>327</v>
      </c>
      <c r="E99" s="7" t="s">
        <v>402</v>
      </c>
      <c r="F99" s="25" t="s">
        <v>328</v>
      </c>
      <c r="G99" s="23">
        <v>1</v>
      </c>
      <c r="H99" s="23">
        <v>390</v>
      </c>
      <c r="I99" s="23">
        <f t="shared" si="18"/>
        <v>390</v>
      </c>
      <c r="J99" s="14" t="s">
        <v>403</v>
      </c>
      <c r="K99" s="14" t="s">
        <v>403</v>
      </c>
      <c r="L99" s="14" t="s">
        <v>403</v>
      </c>
      <c r="M99" s="27"/>
    </row>
    <row r="100" spans="1:13" ht="32.4">
      <c r="A100" s="7">
        <v>97</v>
      </c>
      <c r="B100" s="26" t="s">
        <v>332</v>
      </c>
      <c r="C100" s="26" t="s">
        <v>333</v>
      </c>
      <c r="D100" s="26" t="s">
        <v>327</v>
      </c>
      <c r="E100" s="7" t="s">
        <v>402</v>
      </c>
      <c r="F100" s="25" t="s">
        <v>331</v>
      </c>
      <c r="G100" s="23">
        <v>1</v>
      </c>
      <c r="H100" s="23">
        <v>350</v>
      </c>
      <c r="I100" s="23">
        <f t="shared" si="18"/>
        <v>350</v>
      </c>
      <c r="J100" s="14" t="s">
        <v>403</v>
      </c>
      <c r="K100" s="14" t="s">
        <v>403</v>
      </c>
      <c r="L100" s="14" t="s">
        <v>403</v>
      </c>
      <c r="M100" s="27"/>
    </row>
    <row r="101" spans="1:13" ht="32.4">
      <c r="A101" s="7">
        <v>98</v>
      </c>
      <c r="B101" s="26" t="s">
        <v>335</v>
      </c>
      <c r="C101" s="26" t="s">
        <v>336</v>
      </c>
      <c r="D101" s="26" t="s">
        <v>337</v>
      </c>
      <c r="E101" s="7" t="s">
        <v>402</v>
      </c>
      <c r="F101" s="25" t="s">
        <v>334</v>
      </c>
      <c r="G101" s="23">
        <v>1</v>
      </c>
      <c r="H101" s="23">
        <v>320</v>
      </c>
      <c r="I101" s="23">
        <f t="shared" si="18"/>
        <v>320</v>
      </c>
      <c r="J101" s="14" t="s">
        <v>403</v>
      </c>
      <c r="K101" s="14" t="s">
        <v>403</v>
      </c>
      <c r="L101" s="14" t="s">
        <v>403</v>
      </c>
      <c r="M101" s="27"/>
    </row>
    <row r="102" spans="1:13" ht="64.8">
      <c r="A102" s="7">
        <v>99</v>
      </c>
      <c r="B102" s="26" t="s">
        <v>339</v>
      </c>
      <c r="C102" s="26" t="s">
        <v>340</v>
      </c>
      <c r="D102" s="26" t="s">
        <v>341</v>
      </c>
      <c r="E102" s="7" t="s">
        <v>402</v>
      </c>
      <c r="F102" s="25" t="s">
        <v>338</v>
      </c>
      <c r="G102" s="23">
        <v>1</v>
      </c>
      <c r="H102" s="23">
        <v>290</v>
      </c>
      <c r="I102" s="23">
        <f t="shared" si="18"/>
        <v>290</v>
      </c>
      <c r="J102" s="14" t="s">
        <v>403</v>
      </c>
      <c r="K102" s="14" t="s">
        <v>403</v>
      </c>
      <c r="L102" s="14" t="s">
        <v>403</v>
      </c>
      <c r="M102" s="27"/>
    </row>
    <row r="103" spans="1:13" ht="32.4">
      <c r="A103" s="7">
        <v>100</v>
      </c>
      <c r="B103" s="26" t="s">
        <v>343</v>
      </c>
      <c r="C103" s="26" t="s">
        <v>344</v>
      </c>
      <c r="D103" s="26" t="s">
        <v>341</v>
      </c>
      <c r="E103" s="7" t="s">
        <v>402</v>
      </c>
      <c r="F103" s="25" t="s">
        <v>342</v>
      </c>
      <c r="G103" s="23">
        <v>1</v>
      </c>
      <c r="H103" s="23">
        <v>330</v>
      </c>
      <c r="I103" s="23">
        <f t="shared" si="18"/>
        <v>330</v>
      </c>
      <c r="J103" s="14" t="s">
        <v>403</v>
      </c>
      <c r="K103" s="14" t="s">
        <v>403</v>
      </c>
      <c r="L103" s="14" t="s">
        <v>403</v>
      </c>
      <c r="M103" s="27"/>
    </row>
    <row r="104" spans="1:13" ht="32.4">
      <c r="A104" s="7">
        <v>101</v>
      </c>
      <c r="B104" s="26" t="s">
        <v>346</v>
      </c>
      <c r="C104" s="26" t="s">
        <v>347</v>
      </c>
      <c r="D104" s="26" t="s">
        <v>348</v>
      </c>
      <c r="E104" s="7" t="s">
        <v>402</v>
      </c>
      <c r="F104" s="25" t="s">
        <v>345</v>
      </c>
      <c r="G104" s="23">
        <v>1</v>
      </c>
      <c r="H104" s="23">
        <v>290</v>
      </c>
      <c r="I104" s="23">
        <f t="shared" si="15"/>
        <v>290</v>
      </c>
      <c r="J104" s="14" t="s">
        <v>403</v>
      </c>
      <c r="K104" s="14" t="s">
        <v>403</v>
      </c>
      <c r="L104" s="14" t="s">
        <v>403</v>
      </c>
      <c r="M104" s="27"/>
    </row>
    <row r="105" spans="1:13" ht="48.6">
      <c r="A105" s="7">
        <v>102</v>
      </c>
      <c r="B105" s="26" t="s">
        <v>351</v>
      </c>
      <c r="C105" s="26" t="s">
        <v>352</v>
      </c>
      <c r="D105" s="26" t="s">
        <v>353</v>
      </c>
      <c r="E105" s="7" t="s">
        <v>402</v>
      </c>
      <c r="F105" s="25" t="s">
        <v>350</v>
      </c>
      <c r="G105" s="23">
        <v>1</v>
      </c>
      <c r="H105" s="23">
        <v>380</v>
      </c>
      <c r="I105" s="23">
        <f t="shared" si="15"/>
        <v>380</v>
      </c>
      <c r="J105" s="14" t="s">
        <v>403</v>
      </c>
      <c r="K105" s="14" t="s">
        <v>403</v>
      </c>
      <c r="L105" s="14" t="s">
        <v>403</v>
      </c>
      <c r="M105" s="27"/>
    </row>
    <row r="106" spans="1:13">
      <c r="A106" s="7">
        <v>103</v>
      </c>
      <c r="B106" s="26" t="s">
        <v>355</v>
      </c>
      <c r="C106" s="26" t="s">
        <v>356</v>
      </c>
      <c r="D106" s="26" t="s">
        <v>357</v>
      </c>
      <c r="E106" s="7" t="s">
        <v>402</v>
      </c>
      <c r="F106" s="25" t="s">
        <v>354</v>
      </c>
      <c r="G106" s="23">
        <v>1</v>
      </c>
      <c r="H106" s="23">
        <v>420</v>
      </c>
      <c r="I106" s="23">
        <f t="shared" ref="I106:I116" si="19">G106*H106</f>
        <v>420</v>
      </c>
      <c r="J106" s="7" t="s">
        <v>363</v>
      </c>
      <c r="K106" s="14" t="s">
        <v>403</v>
      </c>
      <c r="L106" s="14" t="s">
        <v>403</v>
      </c>
      <c r="M106" s="27"/>
    </row>
    <row r="107" spans="1:13" ht="32.4">
      <c r="A107" s="7">
        <v>104</v>
      </c>
      <c r="B107" s="26" t="s">
        <v>359</v>
      </c>
      <c r="C107" s="26" t="s">
        <v>360</v>
      </c>
      <c r="D107" s="26" t="s">
        <v>361</v>
      </c>
      <c r="E107" s="7" t="s">
        <v>402</v>
      </c>
      <c r="F107" s="25" t="s">
        <v>358</v>
      </c>
      <c r="G107" s="23">
        <v>1</v>
      </c>
      <c r="H107" s="23">
        <v>320</v>
      </c>
      <c r="I107" s="23">
        <f t="shared" si="19"/>
        <v>320</v>
      </c>
      <c r="J107" s="7" t="s">
        <v>403</v>
      </c>
      <c r="K107" s="14" t="s">
        <v>403</v>
      </c>
      <c r="L107" s="14" t="s">
        <v>403</v>
      </c>
      <c r="M107" s="27"/>
    </row>
    <row r="108" spans="1:13" ht="32.4">
      <c r="A108" s="7">
        <v>105</v>
      </c>
      <c r="B108" s="26" t="s">
        <v>364</v>
      </c>
      <c r="C108" s="26" t="s">
        <v>365</v>
      </c>
      <c r="D108" s="26" t="s">
        <v>366</v>
      </c>
      <c r="E108" s="7" t="s">
        <v>402</v>
      </c>
      <c r="F108" s="25" t="s">
        <v>362</v>
      </c>
      <c r="G108" s="23">
        <v>1</v>
      </c>
      <c r="H108" s="23">
        <v>950</v>
      </c>
      <c r="I108" s="23">
        <f t="shared" si="19"/>
        <v>950</v>
      </c>
      <c r="J108" s="7" t="s">
        <v>363</v>
      </c>
      <c r="K108" s="14" t="s">
        <v>403</v>
      </c>
      <c r="L108" s="14" t="s">
        <v>403</v>
      </c>
      <c r="M108" s="27"/>
    </row>
    <row r="109" spans="1:13">
      <c r="A109" s="7">
        <v>106</v>
      </c>
      <c r="B109" s="26" t="s">
        <v>368</v>
      </c>
      <c r="C109" s="26" t="s">
        <v>369</v>
      </c>
      <c r="D109" s="26" t="s">
        <v>370</v>
      </c>
      <c r="E109" s="7" t="s">
        <v>402</v>
      </c>
      <c r="F109" s="25" t="s">
        <v>367</v>
      </c>
      <c r="G109" s="23">
        <v>1</v>
      </c>
      <c r="H109" s="23">
        <v>260</v>
      </c>
      <c r="I109" s="23">
        <f t="shared" si="19"/>
        <v>260</v>
      </c>
      <c r="J109" s="7" t="s">
        <v>403</v>
      </c>
      <c r="K109" s="14" t="s">
        <v>403</v>
      </c>
      <c r="L109" s="14" t="s">
        <v>403</v>
      </c>
      <c r="M109" s="27"/>
    </row>
    <row r="110" spans="1:13" ht="32.4">
      <c r="A110" s="7">
        <v>107</v>
      </c>
      <c r="B110" s="26" t="s">
        <v>372</v>
      </c>
      <c r="C110" s="26" t="s">
        <v>373</v>
      </c>
      <c r="D110" s="26" t="s">
        <v>374</v>
      </c>
      <c r="E110" s="7" t="s">
        <v>402</v>
      </c>
      <c r="F110" s="25" t="s">
        <v>371</v>
      </c>
      <c r="G110" s="23">
        <v>1</v>
      </c>
      <c r="H110" s="23">
        <v>480</v>
      </c>
      <c r="I110" s="23">
        <f t="shared" si="19"/>
        <v>480</v>
      </c>
      <c r="J110" s="14" t="s">
        <v>403</v>
      </c>
      <c r="K110" s="14" t="s">
        <v>403</v>
      </c>
      <c r="L110" s="14" t="s">
        <v>403</v>
      </c>
      <c r="M110" s="27"/>
    </row>
    <row r="111" spans="1:13" ht="48.6">
      <c r="A111" s="7">
        <v>108</v>
      </c>
      <c r="B111" s="26" t="s">
        <v>376</v>
      </c>
      <c r="C111" s="26" t="s">
        <v>377</v>
      </c>
      <c r="D111" s="26" t="s">
        <v>378</v>
      </c>
      <c r="E111" s="7" t="s">
        <v>402</v>
      </c>
      <c r="F111" s="25" t="s">
        <v>375</v>
      </c>
      <c r="G111" s="23">
        <v>1</v>
      </c>
      <c r="H111" s="23">
        <v>250</v>
      </c>
      <c r="I111" s="23">
        <f t="shared" si="19"/>
        <v>250</v>
      </c>
      <c r="J111" s="14" t="s">
        <v>403</v>
      </c>
      <c r="K111" s="14" t="s">
        <v>403</v>
      </c>
      <c r="L111" s="14" t="s">
        <v>403</v>
      </c>
      <c r="M111" s="27"/>
    </row>
    <row r="112" spans="1:13" ht="32.4">
      <c r="A112" s="7">
        <v>109</v>
      </c>
      <c r="B112" s="26" t="s">
        <v>380</v>
      </c>
      <c r="C112" s="26" t="s">
        <v>381</v>
      </c>
      <c r="D112" s="26" t="s">
        <v>382</v>
      </c>
      <c r="E112" s="7" t="s">
        <v>402</v>
      </c>
      <c r="F112" s="25" t="s">
        <v>379</v>
      </c>
      <c r="G112" s="23">
        <v>1</v>
      </c>
      <c r="H112" s="23">
        <v>250</v>
      </c>
      <c r="I112" s="23">
        <f t="shared" si="19"/>
        <v>250</v>
      </c>
      <c r="J112" s="14" t="s">
        <v>403</v>
      </c>
      <c r="K112" s="14" t="s">
        <v>403</v>
      </c>
      <c r="L112" s="14" t="s">
        <v>403</v>
      </c>
      <c r="M112" s="27"/>
    </row>
    <row r="113" spans="1:13" ht="32.4">
      <c r="A113" s="7">
        <v>110</v>
      </c>
      <c r="B113" s="26" t="s">
        <v>384</v>
      </c>
      <c r="C113" s="26" t="s">
        <v>381</v>
      </c>
      <c r="D113" s="26" t="s">
        <v>382</v>
      </c>
      <c r="E113" s="7" t="s">
        <v>402</v>
      </c>
      <c r="F113" s="25" t="s">
        <v>383</v>
      </c>
      <c r="G113" s="23">
        <v>1</v>
      </c>
      <c r="H113" s="23">
        <v>250</v>
      </c>
      <c r="I113" s="23">
        <f t="shared" si="19"/>
        <v>250</v>
      </c>
      <c r="J113" s="14" t="s">
        <v>403</v>
      </c>
      <c r="K113" s="14" t="s">
        <v>403</v>
      </c>
      <c r="L113" s="14" t="s">
        <v>403</v>
      </c>
      <c r="M113" s="27"/>
    </row>
    <row r="114" spans="1:13" ht="32.4">
      <c r="A114" s="7">
        <v>111</v>
      </c>
      <c r="B114" s="26" t="s">
        <v>386</v>
      </c>
      <c r="C114" s="26" t="s">
        <v>381</v>
      </c>
      <c r="D114" s="26" t="s">
        <v>382</v>
      </c>
      <c r="E114" s="7" t="s">
        <v>402</v>
      </c>
      <c r="F114" s="25" t="s">
        <v>385</v>
      </c>
      <c r="G114" s="23">
        <v>1</v>
      </c>
      <c r="H114" s="23">
        <v>250</v>
      </c>
      <c r="I114" s="23">
        <f t="shared" si="19"/>
        <v>250</v>
      </c>
      <c r="J114" s="14" t="s">
        <v>403</v>
      </c>
      <c r="K114" s="14" t="s">
        <v>403</v>
      </c>
      <c r="L114" s="14" t="s">
        <v>403</v>
      </c>
      <c r="M114" s="27"/>
    </row>
    <row r="115" spans="1:13" ht="32.4">
      <c r="A115" s="7">
        <v>112</v>
      </c>
      <c r="B115" s="26" t="s">
        <v>388</v>
      </c>
      <c r="C115" s="26" t="s">
        <v>381</v>
      </c>
      <c r="D115" s="26" t="s">
        <v>382</v>
      </c>
      <c r="E115" s="7" t="s">
        <v>402</v>
      </c>
      <c r="F115" s="25" t="s">
        <v>387</v>
      </c>
      <c r="G115" s="23">
        <v>1</v>
      </c>
      <c r="H115" s="23">
        <v>250</v>
      </c>
      <c r="I115" s="23">
        <f t="shared" si="19"/>
        <v>250</v>
      </c>
      <c r="J115" s="14" t="s">
        <v>403</v>
      </c>
      <c r="K115" s="14" t="s">
        <v>403</v>
      </c>
      <c r="L115" s="14" t="s">
        <v>403</v>
      </c>
      <c r="M115" s="27"/>
    </row>
    <row r="116" spans="1:13" ht="32.4">
      <c r="A116" s="7">
        <v>113</v>
      </c>
      <c r="B116" s="26" t="s">
        <v>390</v>
      </c>
      <c r="C116" s="26" t="s">
        <v>381</v>
      </c>
      <c r="D116" s="26" t="s">
        <v>382</v>
      </c>
      <c r="E116" s="7" t="s">
        <v>402</v>
      </c>
      <c r="F116" s="25" t="s">
        <v>389</v>
      </c>
      <c r="G116" s="23">
        <v>1</v>
      </c>
      <c r="H116" s="23">
        <v>250</v>
      </c>
      <c r="I116" s="23">
        <f t="shared" si="19"/>
        <v>250</v>
      </c>
      <c r="J116" s="14" t="s">
        <v>403</v>
      </c>
      <c r="K116" s="14" t="s">
        <v>403</v>
      </c>
      <c r="L116" s="14" t="s">
        <v>403</v>
      </c>
      <c r="M116" s="27"/>
    </row>
    <row r="117" spans="1:13" ht="48.6">
      <c r="A117" s="7">
        <v>114</v>
      </c>
      <c r="B117" s="26" t="s">
        <v>396</v>
      </c>
      <c r="C117" s="26" t="s">
        <v>391</v>
      </c>
      <c r="D117" s="26" t="s">
        <v>392</v>
      </c>
      <c r="E117" s="7" t="s">
        <v>402</v>
      </c>
      <c r="F117" s="25" t="s">
        <v>397</v>
      </c>
      <c r="G117" s="23">
        <v>2</v>
      </c>
      <c r="H117" s="23">
        <v>1320</v>
      </c>
      <c r="I117" s="23">
        <f t="shared" si="15"/>
        <v>2640</v>
      </c>
      <c r="J117" s="14" t="s">
        <v>363</v>
      </c>
      <c r="K117" s="14" t="s">
        <v>403</v>
      </c>
      <c r="L117" s="14" t="s">
        <v>403</v>
      </c>
      <c r="M117" s="27"/>
    </row>
    <row r="118" spans="1:13" ht="32.4">
      <c r="A118" s="7">
        <v>115</v>
      </c>
      <c r="B118" s="26" t="s">
        <v>394</v>
      </c>
      <c r="C118" s="26" t="s">
        <v>395</v>
      </c>
      <c r="D118" s="26" t="s">
        <v>327</v>
      </c>
      <c r="E118" s="7" t="s">
        <v>402</v>
      </c>
      <c r="F118" s="25" t="s">
        <v>393</v>
      </c>
      <c r="G118" s="23">
        <v>1</v>
      </c>
      <c r="H118" s="23">
        <v>350</v>
      </c>
      <c r="I118" s="23">
        <f t="shared" si="15"/>
        <v>350</v>
      </c>
      <c r="J118" s="14" t="s">
        <v>403</v>
      </c>
      <c r="K118" s="14" t="s">
        <v>403</v>
      </c>
      <c r="L118" s="14" t="s">
        <v>403</v>
      </c>
      <c r="M118" s="27"/>
    </row>
    <row r="119" spans="1:13" ht="48.6">
      <c r="A119" s="7">
        <v>116</v>
      </c>
      <c r="B119" s="26" t="s">
        <v>399</v>
      </c>
      <c r="C119" s="26" t="s">
        <v>400</v>
      </c>
      <c r="D119" s="26" t="s">
        <v>401</v>
      </c>
      <c r="E119" s="7" t="s">
        <v>402</v>
      </c>
      <c r="F119" s="25" t="s">
        <v>398</v>
      </c>
      <c r="G119" s="23">
        <v>1</v>
      </c>
      <c r="H119" s="23">
        <v>420</v>
      </c>
      <c r="I119" s="23">
        <f t="shared" si="15"/>
        <v>420</v>
      </c>
      <c r="J119" s="14" t="s">
        <v>403</v>
      </c>
      <c r="K119" s="14" t="s">
        <v>403</v>
      </c>
      <c r="L119" s="14" t="s">
        <v>403</v>
      </c>
      <c r="M119" s="27"/>
    </row>
    <row r="120" spans="1:13">
      <c r="A120" s="7">
        <v>117</v>
      </c>
      <c r="B120" s="26"/>
      <c r="C120" s="26"/>
      <c r="D120" s="26"/>
      <c r="E120" s="26"/>
      <c r="F120" s="25"/>
      <c r="G120" s="23"/>
      <c r="H120" s="23"/>
      <c r="I120" s="23">
        <f t="shared" si="15"/>
        <v>0</v>
      </c>
      <c r="J120" s="14"/>
      <c r="K120" s="14"/>
      <c r="L120" s="14"/>
      <c r="M120" s="27"/>
    </row>
    <row r="121" spans="1:13">
      <c r="A121" s="7">
        <v>118</v>
      </c>
      <c r="B121" s="26"/>
      <c r="C121" s="26"/>
      <c r="D121" s="26"/>
      <c r="E121" s="26"/>
      <c r="F121" s="25"/>
      <c r="G121" s="23"/>
      <c r="H121" s="23"/>
      <c r="I121" s="23">
        <f t="shared" si="15"/>
        <v>0</v>
      </c>
      <c r="J121" s="14"/>
      <c r="K121" s="14"/>
      <c r="L121" s="14"/>
      <c r="M121" s="27"/>
    </row>
    <row r="122" spans="1:13">
      <c r="A122" s="7" t="s">
        <v>11</v>
      </c>
      <c r="B122" s="28"/>
      <c r="C122" s="28"/>
      <c r="D122" s="28"/>
      <c r="E122" s="7"/>
      <c r="F122" s="7"/>
      <c r="G122" s="23">
        <f>SUM(G7:G121)</f>
        <v>117</v>
      </c>
      <c r="H122" s="23"/>
      <c r="I122" s="23">
        <f>SUM(I4:I121)</f>
        <v>66567</v>
      </c>
      <c r="J122" s="28"/>
      <c r="K122" s="28"/>
      <c r="L122" s="28"/>
      <c r="M122" s="28"/>
    </row>
    <row r="123" spans="1:13" ht="270" customHeight="1">
      <c r="A123" s="36" t="s">
        <v>405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</row>
    <row r="124" spans="1:13" ht="150" customHeight="1">
      <c r="A124" s="44" t="s">
        <v>17</v>
      </c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</row>
  </sheetData>
  <sortState ref="A97:N103">
    <sortCondition ref="D97:D103"/>
  </sortState>
  <mergeCells count="4">
    <mergeCell ref="A123:M123"/>
    <mergeCell ref="A1:M1"/>
    <mergeCell ref="A2:M2"/>
    <mergeCell ref="A124:M124"/>
  </mergeCells>
  <phoneticPr fontId="1" type="noConversion"/>
  <conditionalFormatting sqref="B14:B15 B7 B4">
    <cfRule type="expression" dxfId="0" priority="20" stopIfTrue="1">
      <formula>AND(COUNTIF(#REF!,B4)+COUNTIF($B$2:$B$161,B4)&gt;1,NOT(ISBLANK(B4)))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90" fitToHeight="0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正式書單</vt:lpstr>
      <vt:lpstr>正式書單!Print_Area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2022-12-20T00:12:09Z</cp:lastPrinted>
  <dcterms:created xsi:type="dcterms:W3CDTF">2012-07-23T02:09:03Z</dcterms:created>
  <dcterms:modified xsi:type="dcterms:W3CDTF">2022-12-27T06:06:08Z</dcterms:modified>
</cp:coreProperties>
</file>